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DB6CCB37-B0FC-4D80-A487-2CA347996C9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4" i="2" l="1"/>
  <c r="Q56" i="2" s="1"/>
  <c r="Q59" i="2" s="1"/>
  <c r="Q62" i="2" s="1"/>
  <c r="Q51" i="2"/>
  <c r="P51" i="2"/>
  <c r="P54" i="2" s="1"/>
  <c r="P56" i="2" s="1"/>
  <c r="P59" i="2" s="1"/>
  <c r="P62" i="2" s="1"/>
  <c r="AA50" i="2"/>
  <c r="Y50" i="2"/>
  <c r="Y51" i="2" s="1"/>
  <c r="Y54" i="2" s="1"/>
  <c r="Y56" i="2" s="1"/>
  <c r="Y59" i="2" s="1"/>
  <c r="Y62" i="2" s="1"/>
  <c r="X50" i="2"/>
  <c r="W50" i="2"/>
  <c r="V50" i="2"/>
  <c r="U50" i="2"/>
  <c r="T50" i="2"/>
  <c r="S50" i="2"/>
  <c r="R50" i="2"/>
  <c r="R51" i="2" s="1"/>
  <c r="R54" i="2" s="1"/>
  <c r="R56" i="2" s="1"/>
  <c r="R59" i="2" s="1"/>
  <c r="R62" i="2" s="1"/>
  <c r="Q50" i="2"/>
  <c r="P50" i="2"/>
  <c r="O50" i="2"/>
  <c r="N50" i="2"/>
  <c r="M50" i="2"/>
  <c r="L50" i="2"/>
  <c r="K50" i="2"/>
  <c r="J50" i="2"/>
  <c r="J51" i="2" s="1"/>
  <c r="J54" i="2" s="1"/>
  <c r="J56" i="2" s="1"/>
  <c r="J59" i="2" s="1"/>
  <c r="J62" i="2" s="1"/>
  <c r="I50" i="2"/>
  <c r="H50" i="2"/>
  <c r="G50" i="2"/>
  <c r="F50" i="2"/>
  <c r="E50" i="2"/>
  <c r="D50" i="2"/>
  <c r="C50" i="2"/>
  <c r="AA35" i="2"/>
  <c r="Y35" i="2"/>
  <c r="X35" i="2"/>
  <c r="Z35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P35" i="2"/>
  <c r="O35" i="2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C35" i="2"/>
  <c r="F59" i="3"/>
  <c r="F62" i="3" s="1"/>
  <c r="Y51" i="3"/>
  <c r="Y54" i="3" s="1"/>
  <c r="Y56" i="3" s="1"/>
  <c r="Y59" i="3" s="1"/>
  <c r="Y62" i="3" s="1"/>
  <c r="X51" i="3"/>
  <c r="X54" i="3" s="1"/>
  <c r="P51" i="3"/>
  <c r="P54" i="3" s="1"/>
  <c r="P56" i="3" s="1"/>
  <c r="P59" i="3" s="1"/>
  <c r="P62" i="3" s="1"/>
  <c r="I51" i="3"/>
  <c r="I54" i="3" s="1"/>
  <c r="I56" i="3" s="1"/>
  <c r="I59" i="3" s="1"/>
  <c r="I62" i="3" s="1"/>
  <c r="AA50" i="3"/>
  <c r="Y50" i="3"/>
  <c r="X50" i="3"/>
  <c r="Z50" i="3" s="1"/>
  <c r="W50" i="3"/>
  <c r="W51" i="3" s="1"/>
  <c r="W54" i="3" s="1"/>
  <c r="W56" i="3" s="1"/>
  <c r="W59" i="3" s="1"/>
  <c r="W62" i="3" s="1"/>
  <c r="V50" i="3"/>
  <c r="U50" i="3"/>
  <c r="T50" i="3"/>
  <c r="S50" i="3"/>
  <c r="R50" i="3"/>
  <c r="Q50" i="3"/>
  <c r="P50" i="3"/>
  <c r="O50" i="3"/>
  <c r="O51" i="3" s="1"/>
  <c r="O54" i="3" s="1"/>
  <c r="O56" i="3" s="1"/>
  <c r="O59" i="3" s="1"/>
  <c r="O62" i="3" s="1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N35" i="3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E59" i="4"/>
  <c r="E62" i="4" s="1"/>
  <c r="X51" i="4"/>
  <c r="V51" i="4"/>
  <c r="V54" i="4" s="1"/>
  <c r="V56" i="4" s="1"/>
  <c r="V59" i="4" s="1"/>
  <c r="V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Z35" i="4" s="1"/>
  <c r="W35" i="4"/>
  <c r="W51" i="4" s="1"/>
  <c r="W54" i="4" s="1"/>
  <c r="W56" i="4" s="1"/>
  <c r="W59" i="4" s="1"/>
  <c r="W62" i="4" s="1"/>
  <c r="V35" i="4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K35" i="4"/>
  <c r="J35" i="4"/>
  <c r="I35" i="4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D35" i="4"/>
  <c r="D51" i="4" s="1"/>
  <c r="D54" i="4" s="1"/>
  <c r="D56" i="4" s="1"/>
  <c r="D59" i="4" s="1"/>
  <c r="D62" i="4" s="1"/>
  <c r="C35" i="4"/>
  <c r="V54" i="5"/>
  <c r="V56" i="5" s="1"/>
  <c r="V59" i="5" s="1"/>
  <c r="V62" i="5" s="1"/>
  <c r="W51" i="5"/>
  <c r="W54" i="5" s="1"/>
  <c r="W56" i="5" s="1"/>
  <c r="W59" i="5" s="1"/>
  <c r="W62" i="5" s="1"/>
  <c r="V51" i="5"/>
  <c r="O51" i="5"/>
  <c r="O54" i="5" s="1"/>
  <c r="O56" i="5" s="1"/>
  <c r="O59" i="5" s="1"/>
  <c r="O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Y51" i="5" s="1"/>
  <c r="Y54" i="5" s="1"/>
  <c r="Y56" i="5" s="1"/>
  <c r="Y59" i="5" s="1"/>
  <c r="Y62" i="5" s="1"/>
  <c r="X35" i="5"/>
  <c r="X51" i="5" s="1"/>
  <c r="W35" i="5"/>
  <c r="V35" i="5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O35" i="5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K35" i="5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G35" i="5"/>
  <c r="G51" i="5" s="1"/>
  <c r="G54" i="5" s="1"/>
  <c r="G56" i="5" s="1"/>
  <c r="G59" i="5" s="1"/>
  <c r="G62" i="5" s="1"/>
  <c r="F35" i="5"/>
  <c r="E35" i="5"/>
  <c r="D35" i="5"/>
  <c r="C35" i="5"/>
  <c r="C51" i="5" s="1"/>
  <c r="C54" i="5" s="1"/>
  <c r="C56" i="5" s="1"/>
  <c r="C59" i="5" s="1"/>
  <c r="C62" i="5" s="1"/>
  <c r="N51" i="6"/>
  <c r="N54" i="6" s="1"/>
  <c r="N56" i="6" s="1"/>
  <c r="N59" i="6" s="1"/>
  <c r="N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R35" i="6"/>
  <c r="R51" i="6" s="1"/>
  <c r="R54" i="6" s="1"/>
  <c r="R56" i="6" s="1"/>
  <c r="R59" i="6" s="1"/>
  <c r="R62" i="6" s="1"/>
  <c r="Q35" i="6"/>
  <c r="P35" i="6"/>
  <c r="O35" i="6"/>
  <c r="N35" i="6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H35" i="6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C35" i="6"/>
  <c r="C51" i="6" s="1"/>
  <c r="C54" i="6" s="1"/>
  <c r="C56" i="6" s="1"/>
  <c r="C59" i="6" s="1"/>
  <c r="C62" i="6" s="1"/>
  <c r="X51" i="7"/>
  <c r="AA50" i="7"/>
  <c r="Y50" i="7"/>
  <c r="Y51" i="7" s="1"/>
  <c r="Y54" i="7" s="1"/>
  <c r="Y56" i="7" s="1"/>
  <c r="Y59" i="7" s="1"/>
  <c r="Y62" i="7" s="1"/>
  <c r="X50" i="7"/>
  <c r="W50" i="7"/>
  <c r="V50" i="7"/>
  <c r="U50" i="7"/>
  <c r="T50" i="7"/>
  <c r="S50" i="7"/>
  <c r="R50" i="7"/>
  <c r="Q50" i="7"/>
  <c r="P50" i="7"/>
  <c r="P51" i="7" s="1"/>
  <c r="P54" i="7" s="1"/>
  <c r="P56" i="7" s="1"/>
  <c r="P59" i="7" s="1"/>
  <c r="P62" i="7" s="1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Z35" i="7"/>
  <c r="Y35" i="7"/>
  <c r="X35" i="7"/>
  <c r="W35" i="7"/>
  <c r="V35" i="7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H35" i="7"/>
  <c r="H51" i="7" s="1"/>
  <c r="H54" i="7" s="1"/>
  <c r="H56" i="7" s="1"/>
  <c r="H59" i="7" s="1"/>
  <c r="H62" i="7" s="1"/>
  <c r="G35" i="7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AA50" i="8"/>
  <c r="Y50" i="8"/>
  <c r="X50" i="8"/>
  <c r="Z50" i="8" s="1"/>
  <c r="W50" i="8"/>
  <c r="V50" i="8"/>
  <c r="U50" i="8"/>
  <c r="T50" i="8"/>
  <c r="S50" i="8"/>
  <c r="R50" i="8"/>
  <c r="Q50" i="8"/>
  <c r="P50" i="8"/>
  <c r="P51" i="8" s="1"/>
  <c r="P54" i="8" s="1"/>
  <c r="P56" i="8" s="1"/>
  <c r="P59" i="8" s="1"/>
  <c r="P62" i="8" s="1"/>
  <c r="O50" i="8"/>
  <c r="N50" i="8"/>
  <c r="M50" i="8"/>
  <c r="L50" i="8"/>
  <c r="K50" i="8"/>
  <c r="J50" i="8"/>
  <c r="I50" i="8"/>
  <c r="H50" i="8"/>
  <c r="H51" i="8" s="1"/>
  <c r="H54" i="8" s="1"/>
  <c r="H56" i="8" s="1"/>
  <c r="H59" i="8" s="1"/>
  <c r="H62" i="8" s="1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S35" i="8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K35" i="8"/>
  <c r="K51" i="8" s="1"/>
  <c r="K54" i="8" s="1"/>
  <c r="K56" i="8" s="1"/>
  <c r="K59" i="8" s="1"/>
  <c r="K62" i="8" s="1"/>
  <c r="J35" i="8"/>
  <c r="I35" i="8"/>
  <c r="H35" i="8"/>
  <c r="G35" i="8"/>
  <c r="G51" i="8" s="1"/>
  <c r="G54" i="8" s="1"/>
  <c r="G56" i="8" s="1"/>
  <c r="G59" i="8" s="1"/>
  <c r="G62" i="8" s="1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N51" i="9"/>
  <c r="N54" i="9" s="1"/>
  <c r="N56" i="9" s="1"/>
  <c r="N59" i="9" s="1"/>
  <c r="N62" i="9" s="1"/>
  <c r="AA50" i="9"/>
  <c r="Y50" i="9"/>
  <c r="X50" i="9"/>
  <c r="Z50" i="9" s="1"/>
  <c r="W50" i="9"/>
  <c r="W51" i="9" s="1"/>
  <c r="W54" i="9" s="1"/>
  <c r="W56" i="9" s="1"/>
  <c r="W59" i="9" s="1"/>
  <c r="W62" i="9" s="1"/>
  <c r="V50" i="9"/>
  <c r="U50" i="9"/>
  <c r="T50" i="9"/>
  <c r="S50" i="9"/>
  <c r="R50" i="9"/>
  <c r="Q50" i="9"/>
  <c r="P50" i="9"/>
  <c r="O50" i="9"/>
  <c r="O51" i="9" s="1"/>
  <c r="O54" i="9" s="1"/>
  <c r="O56" i="9" s="1"/>
  <c r="O59" i="9" s="1"/>
  <c r="O62" i="9" s="1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Y35" i="9"/>
  <c r="Y51" i="9" s="1"/>
  <c r="Y54" i="9" s="1"/>
  <c r="Y56" i="9" s="1"/>
  <c r="Y59" i="9" s="1"/>
  <c r="Y62" i="9" s="1"/>
  <c r="X35" i="9"/>
  <c r="X51" i="9" s="1"/>
  <c r="W35" i="9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R35" i="9"/>
  <c r="R51" i="9" s="1"/>
  <c r="R54" i="9" s="1"/>
  <c r="R56" i="9" s="1"/>
  <c r="R59" i="9" s="1"/>
  <c r="R62" i="9" s="1"/>
  <c r="Q35" i="9"/>
  <c r="P35" i="9"/>
  <c r="O35" i="9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H35" i="9"/>
  <c r="G35" i="9"/>
  <c r="F35" i="9"/>
  <c r="F51" i="9" s="1"/>
  <c r="F54" i="9" s="1"/>
  <c r="F56" i="9" s="1"/>
  <c r="F59" i="9" s="1"/>
  <c r="F62" i="9" s="1"/>
  <c r="E35" i="9"/>
  <c r="D35" i="9"/>
  <c r="C35" i="9"/>
  <c r="C51" i="9" s="1"/>
  <c r="C54" i="9" s="1"/>
  <c r="C56" i="9" s="1"/>
  <c r="C59" i="9" s="1"/>
  <c r="C62" i="9" s="1"/>
  <c r="U51" i="10"/>
  <c r="U54" i="10" s="1"/>
  <c r="U56" i="10" s="1"/>
  <c r="U59" i="10" s="1"/>
  <c r="U62" i="10" s="1"/>
  <c r="M51" i="10"/>
  <c r="M54" i="10" s="1"/>
  <c r="M56" i="10" s="1"/>
  <c r="M59" i="10" s="1"/>
  <c r="M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E51" i="10" s="1"/>
  <c r="E54" i="10" s="1"/>
  <c r="E56" i="10" s="1"/>
  <c r="E59" i="10" s="1"/>
  <c r="E62" i="10" s="1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P35" i="10"/>
  <c r="O35" i="10"/>
  <c r="O51" i="10" s="1"/>
  <c r="O54" i="10" s="1"/>
  <c r="O56" i="10" s="1"/>
  <c r="O59" i="10" s="1"/>
  <c r="O62" i="10" s="1"/>
  <c r="N35" i="10"/>
  <c r="M35" i="10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H35" i="10"/>
  <c r="G35" i="10"/>
  <c r="G51" i="10" s="1"/>
  <c r="G54" i="10" s="1"/>
  <c r="G56" i="10" s="1"/>
  <c r="G59" i="10" s="1"/>
  <c r="G62" i="10" s="1"/>
  <c r="F35" i="10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L51" i="11" s="1"/>
  <c r="L54" i="11" s="1"/>
  <c r="L56" i="11" s="1"/>
  <c r="L59" i="11" s="1"/>
  <c r="L62" i="11" s="1"/>
  <c r="K50" i="11"/>
  <c r="J50" i="11"/>
  <c r="I50" i="11"/>
  <c r="H50" i="11"/>
  <c r="G50" i="11"/>
  <c r="F50" i="11"/>
  <c r="E50" i="11"/>
  <c r="D50" i="11"/>
  <c r="C50" i="11"/>
  <c r="AA35" i="11"/>
  <c r="Y35" i="11"/>
  <c r="X35" i="11"/>
  <c r="W35" i="11"/>
  <c r="W51" i="11" s="1"/>
  <c r="W54" i="11" s="1"/>
  <c r="W56" i="11" s="1"/>
  <c r="W59" i="11" s="1"/>
  <c r="W62" i="11" s="1"/>
  <c r="V35" i="11"/>
  <c r="U35" i="11"/>
  <c r="T35" i="11"/>
  <c r="T51" i="11" s="1"/>
  <c r="T54" i="11" s="1"/>
  <c r="T56" i="11" s="1"/>
  <c r="T59" i="11" s="1"/>
  <c r="T62" i="11" s="1"/>
  <c r="S35" i="11"/>
  <c r="R35" i="11"/>
  <c r="Q35" i="11"/>
  <c r="Q51" i="11" s="1"/>
  <c r="Q54" i="11" s="1"/>
  <c r="Q56" i="11" s="1"/>
  <c r="Q59" i="11" s="1"/>
  <c r="Q62" i="11" s="1"/>
  <c r="P35" i="1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G35" i="11"/>
  <c r="F35" i="11"/>
  <c r="F51" i="11" s="1"/>
  <c r="F54" i="11" s="1"/>
  <c r="F56" i="11" s="1"/>
  <c r="F59" i="11" s="1"/>
  <c r="F62" i="11" s="1"/>
  <c r="E35" i="11"/>
  <c r="D35" i="11"/>
  <c r="D51" i="11" s="1"/>
  <c r="D54" i="11" s="1"/>
  <c r="D56" i="11" s="1"/>
  <c r="D59" i="11" s="1"/>
  <c r="D62" i="11" s="1"/>
  <c r="C35" i="11"/>
  <c r="R54" i="12"/>
  <c r="R56" i="12" s="1"/>
  <c r="R59" i="12" s="1"/>
  <c r="R62" i="12" s="1"/>
  <c r="J54" i="12"/>
  <c r="J56" i="12" s="1"/>
  <c r="J59" i="12" s="1"/>
  <c r="J62" i="12" s="1"/>
  <c r="AA50" i="12"/>
  <c r="Y50" i="12"/>
  <c r="X50" i="12"/>
  <c r="Z50" i="12" s="1"/>
  <c r="W50" i="12"/>
  <c r="V50" i="12"/>
  <c r="U50" i="12"/>
  <c r="T50" i="12"/>
  <c r="T51" i="12" s="1"/>
  <c r="T54" i="12" s="1"/>
  <c r="T56" i="12" s="1"/>
  <c r="T59" i="12" s="1"/>
  <c r="T62" i="12" s="1"/>
  <c r="S50" i="12"/>
  <c r="R50" i="12"/>
  <c r="Q50" i="12"/>
  <c r="P50" i="12"/>
  <c r="O50" i="12"/>
  <c r="O51" i="12" s="1"/>
  <c r="O54" i="12" s="1"/>
  <c r="O56" i="12" s="1"/>
  <c r="O59" i="12" s="1"/>
  <c r="O62" i="12" s="1"/>
  <c r="N50" i="12"/>
  <c r="M50" i="12"/>
  <c r="L50" i="12"/>
  <c r="L51" i="12" s="1"/>
  <c r="L54" i="12" s="1"/>
  <c r="L56" i="12" s="1"/>
  <c r="L59" i="12" s="1"/>
  <c r="L62" i="12" s="1"/>
  <c r="K50" i="12"/>
  <c r="J50" i="12"/>
  <c r="I50" i="12"/>
  <c r="H50" i="12"/>
  <c r="G50" i="12"/>
  <c r="F50" i="12"/>
  <c r="E50" i="12"/>
  <c r="E51" i="12" s="1"/>
  <c r="E54" i="12" s="1"/>
  <c r="E56" i="12" s="1"/>
  <c r="E59" i="12" s="1"/>
  <c r="E62" i="12" s="1"/>
  <c r="D50" i="12"/>
  <c r="D51" i="12" s="1"/>
  <c r="D54" i="12" s="1"/>
  <c r="D56" i="12" s="1"/>
  <c r="D59" i="12" s="1"/>
  <c r="D62" i="12" s="1"/>
  <c r="C50" i="12"/>
  <c r="AA35" i="12"/>
  <c r="Y35" i="12"/>
  <c r="Y51" i="12" s="1"/>
  <c r="Y54" i="12" s="1"/>
  <c r="Y56" i="12" s="1"/>
  <c r="Y59" i="12" s="1"/>
  <c r="Y62" i="12" s="1"/>
  <c r="X35" i="12"/>
  <c r="Z35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R35" i="12"/>
  <c r="R51" i="12" s="1"/>
  <c r="Q35" i="12"/>
  <c r="Q51" i="12" s="1"/>
  <c r="Q54" i="12" s="1"/>
  <c r="Q56" i="12" s="1"/>
  <c r="Q59" i="12" s="1"/>
  <c r="Q62" i="12" s="1"/>
  <c r="P35" i="12"/>
  <c r="O35" i="12"/>
  <c r="N35" i="12"/>
  <c r="M35" i="12"/>
  <c r="M51" i="12" s="1"/>
  <c r="M54" i="12" s="1"/>
  <c r="M56" i="12" s="1"/>
  <c r="M59" i="12" s="1"/>
  <c r="M62" i="12" s="1"/>
  <c r="L35" i="12"/>
  <c r="K35" i="12"/>
  <c r="J35" i="12"/>
  <c r="J51" i="12" s="1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C51" i="12" s="1"/>
  <c r="C54" i="12" s="1"/>
  <c r="C56" i="12" s="1"/>
  <c r="C59" i="12" s="1"/>
  <c r="C62" i="12" s="1"/>
  <c r="I54" i="13"/>
  <c r="I56" i="13" s="1"/>
  <c r="I59" i="13" s="1"/>
  <c r="I62" i="13" s="1"/>
  <c r="AA50" i="13"/>
  <c r="Y50" i="13"/>
  <c r="X50" i="13"/>
  <c r="Z50" i="13" s="1"/>
  <c r="W50" i="13"/>
  <c r="V50" i="13"/>
  <c r="U50" i="13"/>
  <c r="T50" i="13"/>
  <c r="S50" i="13"/>
  <c r="S51" i="13" s="1"/>
  <c r="S54" i="13" s="1"/>
  <c r="S56" i="13" s="1"/>
  <c r="S59" i="13" s="1"/>
  <c r="S62" i="13" s="1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E51" i="13" s="1"/>
  <c r="E54" i="13" s="1"/>
  <c r="E56" i="13" s="1"/>
  <c r="E59" i="13" s="1"/>
  <c r="E62" i="13" s="1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Z35" i="13" s="1"/>
  <c r="W35" i="13"/>
  <c r="V35" i="13"/>
  <c r="V51" i="13" s="1"/>
  <c r="V54" i="13" s="1"/>
  <c r="V56" i="13" s="1"/>
  <c r="V59" i="13" s="1"/>
  <c r="V62" i="13" s="1"/>
  <c r="U35" i="13"/>
  <c r="T35" i="13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K35" i="13"/>
  <c r="J35" i="13"/>
  <c r="I35" i="13"/>
  <c r="I51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E35" i="13"/>
  <c r="D35" i="13"/>
  <c r="D51" i="13" s="1"/>
  <c r="D54" i="13" s="1"/>
  <c r="D56" i="13" s="1"/>
  <c r="D59" i="13" s="1"/>
  <c r="D62" i="13" s="1"/>
  <c r="C35" i="13"/>
  <c r="R51" i="14"/>
  <c r="R54" i="14" s="1"/>
  <c r="R56" i="14" s="1"/>
  <c r="R59" i="14" s="1"/>
  <c r="R62" i="14" s="1"/>
  <c r="P51" i="14"/>
  <c r="P54" i="14" s="1"/>
  <c r="P56" i="14" s="1"/>
  <c r="P59" i="14" s="1"/>
  <c r="P62" i="14" s="1"/>
  <c r="AA50" i="14"/>
  <c r="AA51" i="14" s="1"/>
  <c r="AA54" i="14" s="1"/>
  <c r="AA56" i="14" s="1"/>
  <c r="AA59" i="14" s="1"/>
  <c r="AA62" i="14" s="1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C51" i="14" s="1"/>
  <c r="C54" i="14" s="1"/>
  <c r="C56" i="14" s="1"/>
  <c r="C59" i="14" s="1"/>
  <c r="C62" i="14" s="1"/>
  <c r="AA35" i="14"/>
  <c r="Z35" i="14"/>
  <c r="Y35" i="14"/>
  <c r="X35" i="14"/>
  <c r="W35" i="14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Q35" i="14"/>
  <c r="Q51" i="14" s="1"/>
  <c r="Q54" i="14" s="1"/>
  <c r="Q56" i="14" s="1"/>
  <c r="Q59" i="14" s="1"/>
  <c r="Q62" i="14" s="1"/>
  <c r="P35" i="14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L35" i="14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O51" i="15"/>
  <c r="O54" i="15" s="1"/>
  <c r="O56" i="15" s="1"/>
  <c r="O59" i="15" s="1"/>
  <c r="O62" i="15" s="1"/>
  <c r="G51" i="15"/>
  <c r="G54" i="15" s="1"/>
  <c r="G56" i="15" s="1"/>
  <c r="G59" i="15" s="1"/>
  <c r="G62" i="15" s="1"/>
  <c r="AA50" i="15"/>
  <c r="Y50" i="15"/>
  <c r="X50" i="15"/>
  <c r="Z50" i="15" s="1"/>
  <c r="W50" i="15"/>
  <c r="V50" i="15"/>
  <c r="U50" i="15"/>
  <c r="T50" i="15"/>
  <c r="S50" i="15"/>
  <c r="R50" i="15"/>
  <c r="R51" i="15" s="1"/>
  <c r="R54" i="15" s="1"/>
  <c r="R56" i="15" s="1"/>
  <c r="R59" i="15" s="1"/>
  <c r="R62" i="15" s="1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P35" i="15"/>
  <c r="P51" i="15" s="1"/>
  <c r="P54" i="15" s="1"/>
  <c r="P56" i="15" s="1"/>
  <c r="P59" i="15" s="1"/>
  <c r="P62" i="15" s="1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V51" i="16"/>
  <c r="V54" i="16" s="1"/>
  <c r="V56" i="16" s="1"/>
  <c r="V59" i="16" s="1"/>
  <c r="V62" i="16" s="1"/>
  <c r="N51" i="16"/>
  <c r="N54" i="16" s="1"/>
  <c r="N56" i="16" s="1"/>
  <c r="N59" i="16" s="1"/>
  <c r="N62" i="16" s="1"/>
  <c r="AA50" i="16"/>
  <c r="Y50" i="16"/>
  <c r="Z50" i="16" s="1"/>
  <c r="X50" i="16"/>
  <c r="W50" i="16"/>
  <c r="V50" i="16"/>
  <c r="U50" i="16"/>
  <c r="T50" i="16"/>
  <c r="S50" i="16"/>
  <c r="R50" i="16"/>
  <c r="Q50" i="16"/>
  <c r="Q51" i="16" s="1"/>
  <c r="Q54" i="16" s="1"/>
  <c r="Q56" i="16" s="1"/>
  <c r="Q59" i="16" s="1"/>
  <c r="Q62" i="16" s="1"/>
  <c r="P50" i="16"/>
  <c r="O50" i="16"/>
  <c r="N50" i="16"/>
  <c r="M50" i="16"/>
  <c r="L50" i="16"/>
  <c r="K50" i="16"/>
  <c r="J50" i="16"/>
  <c r="I50" i="16"/>
  <c r="H50" i="16"/>
  <c r="G50" i="16"/>
  <c r="F50" i="16"/>
  <c r="F51" i="16" s="1"/>
  <c r="F54" i="16" s="1"/>
  <c r="F56" i="16" s="1"/>
  <c r="F59" i="16" s="1"/>
  <c r="F62" i="16" s="1"/>
  <c r="E50" i="16"/>
  <c r="D50" i="16"/>
  <c r="C50" i="16"/>
  <c r="AA35" i="16"/>
  <c r="AA51" i="16" s="1"/>
  <c r="AA54" i="16" s="1"/>
  <c r="AA56" i="16" s="1"/>
  <c r="AA59" i="16" s="1"/>
  <c r="AA62" i="16" s="1"/>
  <c r="Y35" i="16"/>
  <c r="X35" i="16"/>
  <c r="X51" i="16" s="1"/>
  <c r="W35" i="16"/>
  <c r="V35" i="16"/>
  <c r="U35" i="16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Q35" i="16"/>
  <c r="P35" i="16"/>
  <c r="P51" i="16" s="1"/>
  <c r="P54" i="16" s="1"/>
  <c r="P56" i="16" s="1"/>
  <c r="P59" i="16" s="1"/>
  <c r="P62" i="16" s="1"/>
  <c r="O35" i="16"/>
  <c r="N35" i="16"/>
  <c r="M35" i="16"/>
  <c r="L35" i="16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H35" i="16"/>
  <c r="G35" i="16"/>
  <c r="F35" i="16"/>
  <c r="E35" i="16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AA50" i="17"/>
  <c r="Y50" i="17"/>
  <c r="X50" i="17"/>
  <c r="W50" i="17"/>
  <c r="V50" i="17"/>
  <c r="U50" i="17"/>
  <c r="T50" i="17"/>
  <c r="S50" i="17"/>
  <c r="R50" i="17"/>
  <c r="Q50" i="17"/>
  <c r="P50" i="17"/>
  <c r="P51" i="17" s="1"/>
  <c r="P54" i="17" s="1"/>
  <c r="P56" i="17" s="1"/>
  <c r="P59" i="17" s="1"/>
  <c r="P62" i="17" s="1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W35" i="17"/>
  <c r="W51" i="17" s="1"/>
  <c r="W54" i="17" s="1"/>
  <c r="W56" i="17" s="1"/>
  <c r="W59" i="17" s="1"/>
  <c r="W62" i="17" s="1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Q35" i="17"/>
  <c r="P35" i="17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H35" i="17"/>
  <c r="G35" i="17"/>
  <c r="G51" i="17" s="1"/>
  <c r="G54" i="17" s="1"/>
  <c r="G56" i="17" s="1"/>
  <c r="G59" i="17" s="1"/>
  <c r="G62" i="17" s="1"/>
  <c r="F35" i="17"/>
  <c r="E35" i="17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AA50" i="18"/>
  <c r="Y50" i="18"/>
  <c r="X50" i="18"/>
  <c r="Z50" i="18" s="1"/>
  <c r="W50" i="18"/>
  <c r="V50" i="18"/>
  <c r="V51" i="18" s="1"/>
  <c r="V54" i="18" s="1"/>
  <c r="V56" i="18" s="1"/>
  <c r="V59" i="18" s="1"/>
  <c r="V62" i="18" s="1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Z35" i="18" s="1"/>
  <c r="W35" i="18"/>
  <c r="V35" i="18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O35" i="18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K35" i="18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G35" i="18"/>
  <c r="F35" i="18"/>
  <c r="E35" i="18"/>
  <c r="E51" i="18" s="1"/>
  <c r="E54" i="18" s="1"/>
  <c r="E56" i="18" s="1"/>
  <c r="E59" i="18" s="1"/>
  <c r="E62" i="18" s="1"/>
  <c r="D35" i="18"/>
  <c r="C35" i="18"/>
  <c r="C51" i="18" s="1"/>
  <c r="C54" i="18" s="1"/>
  <c r="C56" i="18" s="1"/>
  <c r="C59" i="18" s="1"/>
  <c r="C62" i="18" s="1"/>
  <c r="T51" i="19"/>
  <c r="T54" i="19" s="1"/>
  <c r="T56" i="19" s="1"/>
  <c r="T59" i="19" s="1"/>
  <c r="T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W35" i="19"/>
  <c r="V35" i="19"/>
  <c r="U35" i="19"/>
  <c r="T35" i="19"/>
  <c r="S35" i="19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M35" i="19"/>
  <c r="L35" i="19"/>
  <c r="L51" i="19" s="1"/>
  <c r="L54" i="19" s="1"/>
  <c r="L56" i="19" s="1"/>
  <c r="L59" i="19" s="1"/>
  <c r="L62" i="19" s="1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G35" i="19"/>
  <c r="F35" i="19"/>
  <c r="F51" i="19" s="1"/>
  <c r="F54" i="19" s="1"/>
  <c r="F56" i="19" s="1"/>
  <c r="F59" i="19" s="1"/>
  <c r="F62" i="19" s="1"/>
  <c r="E35" i="19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S51" i="20"/>
  <c r="S54" i="20" s="1"/>
  <c r="S56" i="20" s="1"/>
  <c r="S59" i="20" s="1"/>
  <c r="S62" i="20" s="1"/>
  <c r="M51" i="20"/>
  <c r="M54" i="20" s="1"/>
  <c r="M56" i="20" s="1"/>
  <c r="M59" i="20" s="1"/>
  <c r="M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51" i="20" s="1"/>
  <c r="C54" i="20" s="1"/>
  <c r="C56" i="20" s="1"/>
  <c r="C59" i="20" s="1"/>
  <c r="C62" i="20" s="1"/>
  <c r="AA35" i="20"/>
  <c r="AA51" i="20" s="1"/>
  <c r="AA54" i="20" s="1"/>
  <c r="AA56" i="20" s="1"/>
  <c r="AA59" i="20" s="1"/>
  <c r="AA62" i="20" s="1"/>
  <c r="Y35" i="20"/>
  <c r="X35" i="20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S35" i="20"/>
  <c r="R35" i="20"/>
  <c r="Q35" i="20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L35" i="20"/>
  <c r="K35" i="20"/>
  <c r="K51" i="20" s="1"/>
  <c r="K54" i="20" s="1"/>
  <c r="K56" i="20" s="1"/>
  <c r="K59" i="20" s="1"/>
  <c r="K62" i="20" s="1"/>
  <c r="J35" i="20"/>
  <c r="I35" i="20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AA50" i="21"/>
  <c r="AA51" i="21" s="1"/>
  <c r="AA54" i="21" s="1"/>
  <c r="AA56" i="21" s="1"/>
  <c r="AA59" i="21" s="1"/>
  <c r="AA62" i="21" s="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D51" i="21" s="1"/>
  <c r="D54" i="21" s="1"/>
  <c r="D56" i="21" s="1"/>
  <c r="D59" i="21" s="1"/>
  <c r="D62" i="21" s="1"/>
  <c r="C50" i="21"/>
  <c r="AA35" i="21"/>
  <c r="Y35" i="21"/>
  <c r="Y51" i="21" s="1"/>
  <c r="Y54" i="21" s="1"/>
  <c r="Y56" i="21" s="1"/>
  <c r="Y59" i="21" s="1"/>
  <c r="Y62" i="21" s="1"/>
  <c r="X35" i="21"/>
  <c r="X51" i="21" s="1"/>
  <c r="X54" i="21" s="1"/>
  <c r="X56" i="21" s="1"/>
  <c r="X59" i="21" s="1"/>
  <c r="W35" i="21"/>
  <c r="W51" i="21" s="1"/>
  <c r="W54" i="21" s="1"/>
  <c r="W56" i="21" s="1"/>
  <c r="W59" i="21" s="1"/>
  <c r="W62" i="21" s="1"/>
  <c r="V35" i="21"/>
  <c r="U35" i="2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P35" i="21"/>
  <c r="O35" i="21"/>
  <c r="N35" i="21"/>
  <c r="M35" i="21"/>
  <c r="L35" i="2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D35" i="21"/>
  <c r="C35" i="21"/>
  <c r="M56" i="22"/>
  <c r="M59" i="22" s="1"/>
  <c r="M62" i="22" s="1"/>
  <c r="C51" i="22"/>
  <c r="C54" i="22" s="1"/>
  <c r="C56" i="22" s="1"/>
  <c r="C59" i="22" s="1"/>
  <c r="C62" i="22" s="1"/>
  <c r="AA50" i="22"/>
  <c r="AA51" i="22" s="1"/>
  <c r="AA54" i="22" s="1"/>
  <c r="AA56" i="22" s="1"/>
  <c r="AA59" i="22" s="1"/>
  <c r="AA62" i="22" s="1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J51" i="22" s="1"/>
  <c r="J54" i="22" s="1"/>
  <c r="J56" i="22" s="1"/>
  <c r="J59" i="22" s="1"/>
  <c r="J62" i="22" s="1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W35" i="22"/>
  <c r="W51" i="22" s="1"/>
  <c r="W54" i="22" s="1"/>
  <c r="W56" i="22" s="1"/>
  <c r="W59" i="22" s="1"/>
  <c r="W62" i="22" s="1"/>
  <c r="V35" i="22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N35" i="22"/>
  <c r="N51" i="22" s="1"/>
  <c r="N54" i="22" s="1"/>
  <c r="N56" i="22" s="1"/>
  <c r="N59" i="22" s="1"/>
  <c r="N62" i="22" s="1"/>
  <c r="M35" i="22"/>
  <c r="M51" i="22" s="1"/>
  <c r="M54" i="22" s="1"/>
  <c r="L35" i="22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D35" i="22"/>
  <c r="C35" i="22"/>
  <c r="Y51" i="23"/>
  <c r="Y54" i="23" s="1"/>
  <c r="Y56" i="23" s="1"/>
  <c r="Y59" i="23" s="1"/>
  <c r="Y62" i="23" s="1"/>
  <c r="F51" i="23"/>
  <c r="F54" i="23" s="1"/>
  <c r="F56" i="23" s="1"/>
  <c r="F59" i="23" s="1"/>
  <c r="F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J51" i="23" s="1"/>
  <c r="J54" i="23" s="1"/>
  <c r="J56" i="23" s="1"/>
  <c r="J59" i="23" s="1"/>
  <c r="J62" i="23" s="1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X35" i="23"/>
  <c r="W35" i="23"/>
  <c r="V35" i="23"/>
  <c r="U35" i="23"/>
  <c r="T35" i="23"/>
  <c r="S35" i="23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N35" i="23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J35" i="23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X51" i="24"/>
  <c r="AA50" i="24"/>
  <c r="Y50" i="24"/>
  <c r="X50" i="24"/>
  <c r="W50" i="24"/>
  <c r="V50" i="24"/>
  <c r="U50" i="24"/>
  <c r="T50" i="24"/>
  <c r="S50" i="24"/>
  <c r="R50" i="24"/>
  <c r="Q50" i="24"/>
  <c r="Q51" i="24" s="1"/>
  <c r="Q54" i="24" s="1"/>
  <c r="Q56" i="24" s="1"/>
  <c r="Q59" i="24" s="1"/>
  <c r="Q62" i="24" s="1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Y35" i="24"/>
  <c r="X35" i="24"/>
  <c r="Z35" i="24" s="1"/>
  <c r="W35" i="24"/>
  <c r="W51" i="24" s="1"/>
  <c r="W54" i="24" s="1"/>
  <c r="W56" i="24" s="1"/>
  <c r="W59" i="24" s="1"/>
  <c r="W62" i="24" s="1"/>
  <c r="V35" i="24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Q35" i="24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M35" i="24"/>
  <c r="M51" i="24" s="1"/>
  <c r="M54" i="24" s="1"/>
  <c r="M56" i="24" s="1"/>
  <c r="M59" i="24" s="1"/>
  <c r="M62" i="24" s="1"/>
  <c r="L35" i="24"/>
  <c r="K35" i="24"/>
  <c r="J35" i="24"/>
  <c r="I35" i="24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E35" i="24"/>
  <c r="E51" i="24" s="1"/>
  <c r="E54" i="24" s="1"/>
  <c r="E56" i="24" s="1"/>
  <c r="E59" i="24" s="1"/>
  <c r="E62" i="24" s="1"/>
  <c r="D35" i="24"/>
  <c r="C35" i="24"/>
  <c r="C51" i="24" s="1"/>
  <c r="C54" i="24" s="1"/>
  <c r="C56" i="24" s="1"/>
  <c r="C59" i="24" s="1"/>
  <c r="C62" i="24" s="1"/>
  <c r="AA50" i="25"/>
  <c r="Y50" i="25"/>
  <c r="X50" i="25"/>
  <c r="X51" i="25" s="1"/>
  <c r="W50" i="25"/>
  <c r="W51" i="25" s="1"/>
  <c r="W54" i="25" s="1"/>
  <c r="W56" i="25" s="1"/>
  <c r="W59" i="25" s="1"/>
  <c r="W62" i="25" s="1"/>
  <c r="V50" i="25"/>
  <c r="U50" i="25"/>
  <c r="T50" i="25"/>
  <c r="S50" i="25"/>
  <c r="R50" i="25"/>
  <c r="Q50" i="25"/>
  <c r="P50" i="25"/>
  <c r="P51" i="25" s="1"/>
  <c r="P54" i="25" s="1"/>
  <c r="P56" i="25" s="1"/>
  <c r="P59" i="25" s="1"/>
  <c r="P62" i="25" s="1"/>
  <c r="O50" i="25"/>
  <c r="N50" i="25"/>
  <c r="M50" i="25"/>
  <c r="L50" i="25"/>
  <c r="K50" i="25"/>
  <c r="J50" i="25"/>
  <c r="I50" i="25"/>
  <c r="H50" i="25"/>
  <c r="H51" i="25" s="1"/>
  <c r="H54" i="25" s="1"/>
  <c r="H56" i="25" s="1"/>
  <c r="H59" i="25" s="1"/>
  <c r="H62" i="25" s="1"/>
  <c r="G50" i="25"/>
  <c r="F50" i="25"/>
  <c r="E50" i="25"/>
  <c r="D50" i="25"/>
  <c r="C50" i="25"/>
  <c r="AA35" i="25"/>
  <c r="Z35" i="25"/>
  <c r="Y35" i="25"/>
  <c r="X35" i="25"/>
  <c r="W35" i="25"/>
  <c r="V35" i="25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L35" i="25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P51" i="26" s="1"/>
  <c r="P54" i="26" s="1"/>
  <c r="P56" i="26" s="1"/>
  <c r="P59" i="26" s="1"/>
  <c r="P62" i="26" s="1"/>
  <c r="O50" i="26"/>
  <c r="O51" i="26" s="1"/>
  <c r="O54" i="26" s="1"/>
  <c r="O56" i="26" s="1"/>
  <c r="O59" i="26" s="1"/>
  <c r="O62" i="26" s="1"/>
  <c r="N50" i="26"/>
  <c r="N51" i="26" s="1"/>
  <c r="N54" i="26" s="1"/>
  <c r="N56" i="26" s="1"/>
  <c r="N59" i="26" s="1"/>
  <c r="N62" i="26" s="1"/>
  <c r="M50" i="26"/>
  <c r="L50" i="26"/>
  <c r="K50" i="26"/>
  <c r="J50" i="26"/>
  <c r="I50" i="26"/>
  <c r="H50" i="26"/>
  <c r="G50" i="26"/>
  <c r="G51" i="26" s="1"/>
  <c r="G54" i="26" s="1"/>
  <c r="G56" i="26" s="1"/>
  <c r="G59" i="26" s="1"/>
  <c r="G62" i="26" s="1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X35" i="26"/>
  <c r="Z35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O35" i="26"/>
  <c r="N35" i="26"/>
  <c r="M35" i="26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X54" i="27"/>
  <c r="X56" i="27" s="1"/>
  <c r="X51" i="27"/>
  <c r="V51" i="27"/>
  <c r="V54" i="27" s="1"/>
  <c r="V56" i="27" s="1"/>
  <c r="V59" i="27" s="1"/>
  <c r="V62" i="27" s="1"/>
  <c r="U51" i="27"/>
  <c r="U54" i="27" s="1"/>
  <c r="U56" i="27" s="1"/>
  <c r="U59" i="27" s="1"/>
  <c r="U62" i="27" s="1"/>
  <c r="AA50" i="27"/>
  <c r="Z50" i="27"/>
  <c r="Y50" i="27"/>
  <c r="Y51" i="27" s="1"/>
  <c r="Y54" i="27" s="1"/>
  <c r="Y56" i="27" s="1"/>
  <c r="Y59" i="27" s="1"/>
  <c r="Y62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F51" i="27" s="1"/>
  <c r="F54" i="27" s="1"/>
  <c r="F56" i="27" s="1"/>
  <c r="F59" i="27" s="1"/>
  <c r="F62" i="27" s="1"/>
  <c r="E50" i="27"/>
  <c r="D50" i="27"/>
  <c r="C50" i="27"/>
  <c r="AA35" i="27"/>
  <c r="Z35" i="27"/>
  <c r="Y35" i="27"/>
  <c r="X35" i="27"/>
  <c r="W35" i="27"/>
  <c r="W51" i="27" s="1"/>
  <c r="W54" i="27" s="1"/>
  <c r="W56" i="27" s="1"/>
  <c r="W59" i="27" s="1"/>
  <c r="W62" i="27" s="1"/>
  <c r="V35" i="27"/>
  <c r="U35" i="27"/>
  <c r="T35" i="27"/>
  <c r="T51" i="27" s="1"/>
  <c r="T54" i="27" s="1"/>
  <c r="T56" i="27" s="1"/>
  <c r="T59" i="27" s="1"/>
  <c r="T62" i="27" s="1"/>
  <c r="S35" i="27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N35" i="27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J35" i="27"/>
  <c r="I35" i="27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E35" i="27"/>
  <c r="D35" i="27"/>
  <c r="C35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E51" i="28" s="1"/>
  <c r="E54" i="28" s="1"/>
  <c r="E56" i="28" s="1"/>
  <c r="E59" i="28" s="1"/>
  <c r="E62" i="28" s="1"/>
  <c r="D50" i="28"/>
  <c r="C50" i="28"/>
  <c r="AA35" i="28"/>
  <c r="Y35" i="28"/>
  <c r="Y51" i="28" s="1"/>
  <c r="Y54" i="28" s="1"/>
  <c r="Y56" i="28" s="1"/>
  <c r="Y59" i="28" s="1"/>
  <c r="Y62" i="28" s="1"/>
  <c r="X35" i="28"/>
  <c r="W35" i="28"/>
  <c r="V35" i="28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N51" i="28" s="1"/>
  <c r="N54" i="28" s="1"/>
  <c r="N56" i="28" s="1"/>
  <c r="N59" i="28" s="1"/>
  <c r="N62" i="28" s="1"/>
  <c r="M35" i="28"/>
  <c r="L35" i="28"/>
  <c r="K35" i="28"/>
  <c r="J35" i="28"/>
  <c r="I35" i="28"/>
  <c r="H35" i="28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D35" i="28"/>
  <c r="C35" i="28"/>
  <c r="C51" i="28" s="1"/>
  <c r="C54" i="28" s="1"/>
  <c r="C56" i="28" s="1"/>
  <c r="C59" i="28" s="1"/>
  <c r="C62" i="28" s="1"/>
  <c r="P51" i="29"/>
  <c r="P54" i="29" s="1"/>
  <c r="P56" i="29" s="1"/>
  <c r="P59" i="29" s="1"/>
  <c r="P62" i="29" s="1"/>
  <c r="F51" i="29"/>
  <c r="F54" i="29" s="1"/>
  <c r="F56" i="29" s="1"/>
  <c r="F59" i="29" s="1"/>
  <c r="F62" i="29" s="1"/>
  <c r="AA50" i="29"/>
  <c r="Y50" i="29"/>
  <c r="Z50" i="29" s="1"/>
  <c r="X50" i="29"/>
  <c r="W50" i="29"/>
  <c r="V50" i="29"/>
  <c r="V51" i="29" s="1"/>
  <c r="V54" i="29" s="1"/>
  <c r="V56" i="29" s="1"/>
  <c r="V59" i="29" s="1"/>
  <c r="V62" i="29" s="1"/>
  <c r="U50" i="29"/>
  <c r="T50" i="29"/>
  <c r="S50" i="29"/>
  <c r="S51" i="29" s="1"/>
  <c r="S54" i="29" s="1"/>
  <c r="S56" i="29" s="1"/>
  <c r="S59" i="29" s="1"/>
  <c r="S62" i="29" s="1"/>
  <c r="R50" i="29"/>
  <c r="Q50" i="29"/>
  <c r="Q51" i="29" s="1"/>
  <c r="Q54" i="29" s="1"/>
  <c r="Q56" i="29" s="1"/>
  <c r="Q59" i="29" s="1"/>
  <c r="Q62" i="29" s="1"/>
  <c r="P50" i="29"/>
  <c r="O50" i="29"/>
  <c r="N50" i="29"/>
  <c r="M50" i="29"/>
  <c r="L50" i="29"/>
  <c r="K50" i="29"/>
  <c r="J50" i="29"/>
  <c r="I50" i="29"/>
  <c r="I51" i="29" s="1"/>
  <c r="I54" i="29" s="1"/>
  <c r="I56" i="29" s="1"/>
  <c r="I59" i="29" s="1"/>
  <c r="I62" i="29" s="1"/>
  <c r="H50" i="29"/>
  <c r="G50" i="29"/>
  <c r="F50" i="29"/>
  <c r="E50" i="29"/>
  <c r="D50" i="29"/>
  <c r="C50" i="29"/>
  <c r="AA35" i="29"/>
  <c r="Y35" i="29"/>
  <c r="Z35" i="29" s="1"/>
  <c r="X35" i="29"/>
  <c r="X51" i="29" s="1"/>
  <c r="W35" i="29"/>
  <c r="W51" i="29" s="1"/>
  <c r="W54" i="29" s="1"/>
  <c r="W56" i="29" s="1"/>
  <c r="W59" i="29" s="1"/>
  <c r="W62" i="29" s="1"/>
  <c r="V35" i="29"/>
  <c r="U35" i="29"/>
  <c r="T35" i="29"/>
  <c r="S35" i="29"/>
  <c r="R35" i="29"/>
  <c r="R51" i="29" s="1"/>
  <c r="R54" i="29" s="1"/>
  <c r="R56" i="29" s="1"/>
  <c r="R59" i="29" s="1"/>
  <c r="R62" i="29" s="1"/>
  <c r="Q35" i="29"/>
  <c r="P35" i="29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E35" i="29"/>
  <c r="D35" i="29"/>
  <c r="C35" i="29"/>
  <c r="C51" i="29" s="1"/>
  <c r="C54" i="29" s="1"/>
  <c r="C56" i="29" s="1"/>
  <c r="C59" i="29" s="1"/>
  <c r="C62" i="29" s="1"/>
  <c r="W51" i="30"/>
  <c r="W54" i="30" s="1"/>
  <c r="W56" i="30" s="1"/>
  <c r="W59" i="30" s="1"/>
  <c r="W62" i="30" s="1"/>
  <c r="U51" i="30"/>
  <c r="U54" i="30" s="1"/>
  <c r="U56" i="30" s="1"/>
  <c r="U59" i="30" s="1"/>
  <c r="U62" i="30" s="1"/>
  <c r="G51" i="30"/>
  <c r="G54" i="30" s="1"/>
  <c r="G56" i="30" s="1"/>
  <c r="G59" i="30" s="1"/>
  <c r="G62" i="30" s="1"/>
  <c r="AA50" i="30"/>
  <c r="Y50" i="30"/>
  <c r="X50" i="30"/>
  <c r="W50" i="30"/>
  <c r="V50" i="30"/>
  <c r="U50" i="30"/>
  <c r="T50" i="30"/>
  <c r="S50" i="30"/>
  <c r="R50" i="30"/>
  <c r="Q50" i="30"/>
  <c r="P50" i="30"/>
  <c r="P51" i="30" s="1"/>
  <c r="P54" i="30" s="1"/>
  <c r="P56" i="30" s="1"/>
  <c r="P59" i="30" s="1"/>
  <c r="P62" i="30" s="1"/>
  <c r="O50" i="30"/>
  <c r="O51" i="30" s="1"/>
  <c r="O54" i="30" s="1"/>
  <c r="O56" i="30" s="1"/>
  <c r="O59" i="30" s="1"/>
  <c r="O62" i="30" s="1"/>
  <c r="N50" i="30"/>
  <c r="M50" i="30"/>
  <c r="L50" i="30"/>
  <c r="K50" i="30"/>
  <c r="J50" i="30"/>
  <c r="I50" i="30"/>
  <c r="H50" i="30"/>
  <c r="H51" i="30" s="1"/>
  <c r="H54" i="30" s="1"/>
  <c r="H56" i="30" s="1"/>
  <c r="H59" i="30" s="1"/>
  <c r="H62" i="30" s="1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X35" i="30"/>
  <c r="W35" i="30"/>
  <c r="V35" i="30"/>
  <c r="U35" i="30"/>
  <c r="T35" i="30"/>
  <c r="S35" i="30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O35" i="30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H35" i="30"/>
  <c r="G35" i="30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E54" i="31"/>
  <c r="E56" i="31" s="1"/>
  <c r="E59" i="31" s="1"/>
  <c r="E62" i="31" s="1"/>
  <c r="T51" i="31"/>
  <c r="T54" i="31" s="1"/>
  <c r="T56" i="31" s="1"/>
  <c r="T59" i="31" s="1"/>
  <c r="T62" i="31" s="1"/>
  <c r="N51" i="31"/>
  <c r="N54" i="31" s="1"/>
  <c r="N56" i="31" s="1"/>
  <c r="N59" i="31" s="1"/>
  <c r="N62" i="31" s="1"/>
  <c r="AA50" i="31"/>
  <c r="Y50" i="31"/>
  <c r="X50" i="31"/>
  <c r="Z50" i="31" s="1"/>
  <c r="W50" i="31"/>
  <c r="W51" i="31" s="1"/>
  <c r="W54" i="31" s="1"/>
  <c r="W56" i="31" s="1"/>
  <c r="W59" i="31" s="1"/>
  <c r="W62" i="31" s="1"/>
  <c r="V50" i="31"/>
  <c r="U50" i="31"/>
  <c r="T50" i="31"/>
  <c r="S50" i="31"/>
  <c r="R50" i="31"/>
  <c r="Q50" i="31"/>
  <c r="P50" i="31"/>
  <c r="O50" i="31"/>
  <c r="O51" i="31" s="1"/>
  <c r="O54" i="31" s="1"/>
  <c r="O56" i="31" s="1"/>
  <c r="O59" i="31" s="1"/>
  <c r="O62" i="31" s="1"/>
  <c r="N50" i="31"/>
  <c r="M50" i="31"/>
  <c r="L50" i="31"/>
  <c r="K50" i="31"/>
  <c r="J50" i="31"/>
  <c r="I50" i="31"/>
  <c r="H50" i="31"/>
  <c r="G50" i="31"/>
  <c r="F50" i="31"/>
  <c r="F51" i="31" s="1"/>
  <c r="F54" i="31" s="1"/>
  <c r="F56" i="31" s="1"/>
  <c r="F59" i="31" s="1"/>
  <c r="F62" i="31" s="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Z35" i="31" s="1"/>
  <c r="W35" i="3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S35" i="3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O35" i="31"/>
  <c r="N35" i="3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H35" i="31"/>
  <c r="G35" i="31"/>
  <c r="F35" i="31"/>
  <c r="E35" i="31"/>
  <c r="E51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S51" i="32"/>
  <c r="S54" i="32" s="1"/>
  <c r="S56" i="32" s="1"/>
  <c r="S59" i="32" s="1"/>
  <c r="S62" i="32" s="1"/>
  <c r="K51" i="32"/>
  <c r="K54" i="32" s="1"/>
  <c r="K56" i="32" s="1"/>
  <c r="K59" i="32" s="1"/>
  <c r="K62" i="32" s="1"/>
  <c r="AA50" i="32"/>
  <c r="AA51" i="32" s="1"/>
  <c r="AA54" i="32" s="1"/>
  <c r="AA56" i="32" s="1"/>
  <c r="AA59" i="32" s="1"/>
  <c r="AA62" i="32" s="1"/>
  <c r="Y50" i="32"/>
  <c r="X50" i="32"/>
  <c r="W50" i="32"/>
  <c r="V50" i="32"/>
  <c r="U50" i="32"/>
  <c r="T50" i="32"/>
  <c r="S50" i="32"/>
  <c r="R50" i="32"/>
  <c r="Q50" i="32"/>
  <c r="P50" i="32"/>
  <c r="O50" i="32"/>
  <c r="N50" i="32"/>
  <c r="N51" i="32" s="1"/>
  <c r="N54" i="32" s="1"/>
  <c r="N56" i="32" s="1"/>
  <c r="N59" i="32" s="1"/>
  <c r="N62" i="32" s="1"/>
  <c r="M50" i="32"/>
  <c r="L50" i="32"/>
  <c r="K50" i="32"/>
  <c r="J50" i="32"/>
  <c r="I50" i="32"/>
  <c r="H50" i="32"/>
  <c r="G50" i="32"/>
  <c r="F50" i="32"/>
  <c r="E50" i="32"/>
  <c r="D50" i="32"/>
  <c r="C50" i="32"/>
  <c r="C51" i="32" s="1"/>
  <c r="C54" i="32" s="1"/>
  <c r="C56" i="32" s="1"/>
  <c r="C59" i="32" s="1"/>
  <c r="C62" i="32" s="1"/>
  <c r="AA35" i="32"/>
  <c r="Y35" i="32"/>
  <c r="X35" i="32"/>
  <c r="X51" i="32" s="1"/>
  <c r="W35" i="32"/>
  <c r="V35" i="32"/>
  <c r="U35" i="32"/>
  <c r="U51" i="32" s="1"/>
  <c r="U54" i="32" s="1"/>
  <c r="U56" i="32" s="1"/>
  <c r="U59" i="32" s="1"/>
  <c r="U62" i="32" s="1"/>
  <c r="T35" i="32"/>
  <c r="S35" i="32"/>
  <c r="R35" i="32"/>
  <c r="Q35" i="32"/>
  <c r="P35" i="32"/>
  <c r="P51" i="32" s="1"/>
  <c r="P54" i="32" s="1"/>
  <c r="P56" i="32" s="1"/>
  <c r="P59" i="32" s="1"/>
  <c r="P62" i="32" s="1"/>
  <c r="O35" i="32"/>
  <c r="N35" i="32"/>
  <c r="M35" i="32"/>
  <c r="M51" i="32" s="1"/>
  <c r="M54" i="32" s="1"/>
  <c r="M56" i="32" s="1"/>
  <c r="M59" i="32" s="1"/>
  <c r="M62" i="32" s="1"/>
  <c r="L35" i="32"/>
  <c r="K35" i="32"/>
  <c r="J35" i="32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F35" i="32"/>
  <c r="E35" i="32"/>
  <c r="E51" i="32" s="1"/>
  <c r="E54" i="32" s="1"/>
  <c r="E56" i="32" s="1"/>
  <c r="E59" i="32" s="1"/>
  <c r="E62" i="32" s="1"/>
  <c r="D35" i="32"/>
  <c r="C35" i="32"/>
  <c r="U54" i="33"/>
  <c r="U56" i="33" s="1"/>
  <c r="U59" i="33" s="1"/>
  <c r="U62" i="33" s="1"/>
  <c r="U51" i="33"/>
  <c r="N51" i="33"/>
  <c r="N54" i="33" s="1"/>
  <c r="N56" i="33" s="1"/>
  <c r="N59" i="33" s="1"/>
  <c r="N62" i="33" s="1"/>
  <c r="M51" i="33"/>
  <c r="M54" i="33" s="1"/>
  <c r="M56" i="33" s="1"/>
  <c r="M59" i="33" s="1"/>
  <c r="M62" i="33" s="1"/>
  <c r="AA50" i="33"/>
  <c r="Z50" i="33"/>
  <c r="Y50" i="33"/>
  <c r="X50" i="33"/>
  <c r="W50" i="33"/>
  <c r="W51" i="33" s="1"/>
  <c r="W54" i="33" s="1"/>
  <c r="W56" i="33" s="1"/>
  <c r="W59" i="33" s="1"/>
  <c r="W62" i="33" s="1"/>
  <c r="V50" i="33"/>
  <c r="V51" i="33" s="1"/>
  <c r="V54" i="33" s="1"/>
  <c r="V56" i="33" s="1"/>
  <c r="V59" i="33" s="1"/>
  <c r="V62" i="33" s="1"/>
  <c r="U50" i="33"/>
  <c r="T50" i="33"/>
  <c r="S50" i="33"/>
  <c r="R50" i="33"/>
  <c r="Q50" i="33"/>
  <c r="P50" i="33"/>
  <c r="O50" i="33"/>
  <c r="O51" i="33" s="1"/>
  <c r="O54" i="33" s="1"/>
  <c r="O56" i="33" s="1"/>
  <c r="O59" i="33" s="1"/>
  <c r="O62" i="33" s="1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Y35" i="33"/>
  <c r="Y51" i="33" s="1"/>
  <c r="Y54" i="33" s="1"/>
  <c r="Y56" i="33" s="1"/>
  <c r="Y59" i="33" s="1"/>
  <c r="Y62" i="33" s="1"/>
  <c r="X35" i="33"/>
  <c r="W35" i="33"/>
  <c r="V35" i="33"/>
  <c r="U35" i="33"/>
  <c r="T35" i="33"/>
  <c r="S35" i="33"/>
  <c r="S51" i="33" s="1"/>
  <c r="S54" i="33" s="1"/>
  <c r="S56" i="33" s="1"/>
  <c r="S59" i="33" s="1"/>
  <c r="S62" i="33" s="1"/>
  <c r="R35" i="33"/>
  <c r="Q35" i="33"/>
  <c r="P35" i="33"/>
  <c r="O35" i="33"/>
  <c r="N35" i="33"/>
  <c r="M35" i="33"/>
  <c r="L35" i="33"/>
  <c r="K35" i="33"/>
  <c r="J35" i="33"/>
  <c r="J51" i="33" s="1"/>
  <c r="J54" i="33" s="1"/>
  <c r="J56" i="33" s="1"/>
  <c r="J59" i="33" s="1"/>
  <c r="J62" i="33" s="1"/>
  <c r="I35" i="33"/>
  <c r="I51" i="33" s="1"/>
  <c r="I54" i="33" s="1"/>
  <c r="I56" i="33" s="1"/>
  <c r="I59" i="33" s="1"/>
  <c r="I62" i="33" s="1"/>
  <c r="H35" i="33"/>
  <c r="G35" i="33"/>
  <c r="F35" i="33"/>
  <c r="F51" i="33" s="1"/>
  <c r="F54" i="33" s="1"/>
  <c r="F56" i="33" s="1"/>
  <c r="F59" i="33" s="1"/>
  <c r="F62" i="33" s="1"/>
  <c r="E35" i="33"/>
  <c r="D35" i="33"/>
  <c r="C35" i="33"/>
  <c r="C51" i="33" s="1"/>
  <c r="C54" i="33" s="1"/>
  <c r="C56" i="33" s="1"/>
  <c r="C59" i="33" s="1"/>
  <c r="C62" i="33" s="1"/>
  <c r="AA51" i="34"/>
  <c r="AA54" i="34" s="1"/>
  <c r="AA56" i="34" s="1"/>
  <c r="AA59" i="34" s="1"/>
  <c r="AA62" i="34" s="1"/>
  <c r="AA50" i="34"/>
  <c r="Y50" i="34"/>
  <c r="Z50" i="34" s="1"/>
  <c r="X50" i="34"/>
  <c r="W50" i="34"/>
  <c r="V50" i="34"/>
  <c r="U50" i="34"/>
  <c r="T50" i="34"/>
  <c r="S50" i="34"/>
  <c r="R50" i="34"/>
  <c r="Q50" i="34"/>
  <c r="Q51" i="34" s="1"/>
  <c r="Q54" i="34" s="1"/>
  <c r="Q56" i="34" s="1"/>
  <c r="Q59" i="34" s="1"/>
  <c r="Q62" i="34" s="1"/>
  <c r="P50" i="34"/>
  <c r="O50" i="34"/>
  <c r="N50" i="34"/>
  <c r="M50" i="34"/>
  <c r="L50" i="34"/>
  <c r="L51" i="34" s="1"/>
  <c r="L54" i="34" s="1"/>
  <c r="L56" i="34" s="1"/>
  <c r="L59" i="34" s="1"/>
  <c r="L62" i="34" s="1"/>
  <c r="K50" i="34"/>
  <c r="K51" i="34" s="1"/>
  <c r="K54" i="34" s="1"/>
  <c r="K56" i="34" s="1"/>
  <c r="K59" i="34" s="1"/>
  <c r="K62" i="34" s="1"/>
  <c r="J50" i="34"/>
  <c r="I50" i="34"/>
  <c r="I51" i="34" s="1"/>
  <c r="I54" i="34" s="1"/>
  <c r="I56" i="34" s="1"/>
  <c r="I59" i="34" s="1"/>
  <c r="I62" i="34" s="1"/>
  <c r="H50" i="34"/>
  <c r="G50" i="34"/>
  <c r="F50" i="34"/>
  <c r="E50" i="34"/>
  <c r="D50" i="34"/>
  <c r="C50" i="34"/>
  <c r="AA35" i="34"/>
  <c r="Z35" i="34"/>
  <c r="Y35" i="34"/>
  <c r="X35" i="34"/>
  <c r="X51" i="34" s="1"/>
  <c r="W35" i="34"/>
  <c r="W51" i="34" s="1"/>
  <c r="W54" i="34" s="1"/>
  <c r="W56" i="34" s="1"/>
  <c r="W59" i="34" s="1"/>
  <c r="W62" i="34" s="1"/>
  <c r="V35" i="34"/>
  <c r="V51" i="34" s="1"/>
  <c r="V54" i="34" s="1"/>
  <c r="V56" i="34" s="1"/>
  <c r="V59" i="34" s="1"/>
  <c r="V62" i="34" s="1"/>
  <c r="U35" i="34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P35" i="34"/>
  <c r="O35" i="34"/>
  <c r="O51" i="34" s="1"/>
  <c r="O54" i="34" s="1"/>
  <c r="O56" i="34" s="1"/>
  <c r="O59" i="34" s="1"/>
  <c r="O62" i="34" s="1"/>
  <c r="N35" i="34"/>
  <c r="N51" i="34" s="1"/>
  <c r="N54" i="34" s="1"/>
  <c r="N56" i="34" s="1"/>
  <c r="N59" i="34" s="1"/>
  <c r="N62" i="34" s="1"/>
  <c r="M35" i="34"/>
  <c r="M51" i="34" s="1"/>
  <c r="M54" i="34" s="1"/>
  <c r="M56" i="34" s="1"/>
  <c r="M59" i="34" s="1"/>
  <c r="M62" i="34" s="1"/>
  <c r="L35" i="34"/>
  <c r="K35" i="34"/>
  <c r="J35" i="34"/>
  <c r="I35" i="34"/>
  <c r="H35" i="34"/>
  <c r="H51" i="34" s="1"/>
  <c r="H54" i="34" s="1"/>
  <c r="H56" i="34" s="1"/>
  <c r="H59" i="34" s="1"/>
  <c r="H62" i="34" s="1"/>
  <c r="G35" i="34"/>
  <c r="G51" i="34" s="1"/>
  <c r="G54" i="34" s="1"/>
  <c r="G56" i="34" s="1"/>
  <c r="G59" i="34" s="1"/>
  <c r="G62" i="34" s="1"/>
  <c r="F35" i="34"/>
  <c r="F51" i="34" s="1"/>
  <c r="F54" i="34" s="1"/>
  <c r="F56" i="34" s="1"/>
  <c r="F59" i="34" s="1"/>
  <c r="F62" i="34" s="1"/>
  <c r="E35" i="34"/>
  <c r="E51" i="34" s="1"/>
  <c r="E54" i="34" s="1"/>
  <c r="E56" i="34" s="1"/>
  <c r="E59" i="34" s="1"/>
  <c r="E62" i="34" s="1"/>
  <c r="D35" i="34"/>
  <c r="C35" i="34"/>
  <c r="C51" i="34" s="1"/>
  <c r="C54" i="34" s="1"/>
  <c r="C56" i="34" s="1"/>
  <c r="C59" i="34" s="1"/>
  <c r="C62" i="34" s="1"/>
  <c r="V51" i="35"/>
  <c r="V54" i="35" s="1"/>
  <c r="V56" i="35" s="1"/>
  <c r="V59" i="35" s="1"/>
  <c r="V62" i="35" s="1"/>
  <c r="F51" i="35"/>
  <c r="F54" i="35" s="1"/>
  <c r="F56" i="35" s="1"/>
  <c r="F59" i="35" s="1"/>
  <c r="F62" i="35" s="1"/>
  <c r="AA50" i="35"/>
  <c r="Y50" i="35"/>
  <c r="X50" i="35"/>
  <c r="W50" i="35"/>
  <c r="W51" i="35" s="1"/>
  <c r="W54" i="35" s="1"/>
  <c r="W56" i="35" s="1"/>
  <c r="W59" i="35" s="1"/>
  <c r="W62" i="35" s="1"/>
  <c r="V50" i="35"/>
  <c r="U50" i="35"/>
  <c r="T50" i="35"/>
  <c r="S50" i="35"/>
  <c r="R50" i="35"/>
  <c r="Q50" i="35"/>
  <c r="P50" i="35"/>
  <c r="O50" i="35"/>
  <c r="N50" i="35"/>
  <c r="N51" i="35" s="1"/>
  <c r="N54" i="35" s="1"/>
  <c r="N56" i="35" s="1"/>
  <c r="N59" i="35" s="1"/>
  <c r="N62" i="35" s="1"/>
  <c r="M50" i="35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X35" i="35"/>
  <c r="X51" i="35" s="1"/>
  <c r="W35" i="35"/>
  <c r="V35" i="35"/>
  <c r="U35" i="35"/>
  <c r="T35" i="35"/>
  <c r="S35" i="35"/>
  <c r="S51" i="35" s="1"/>
  <c r="S54" i="35" s="1"/>
  <c r="S56" i="35" s="1"/>
  <c r="S59" i="35" s="1"/>
  <c r="S62" i="35" s="1"/>
  <c r="R35" i="35"/>
  <c r="R51" i="35" s="1"/>
  <c r="R54" i="35" s="1"/>
  <c r="R56" i="35" s="1"/>
  <c r="R59" i="35" s="1"/>
  <c r="R62" i="35" s="1"/>
  <c r="Q35" i="35"/>
  <c r="P35" i="35"/>
  <c r="P51" i="35" s="1"/>
  <c r="P54" i="35" s="1"/>
  <c r="P56" i="35" s="1"/>
  <c r="P59" i="35" s="1"/>
  <c r="P62" i="35" s="1"/>
  <c r="O35" i="35"/>
  <c r="N35" i="35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K51" i="35" s="1"/>
  <c r="K54" i="35" s="1"/>
  <c r="K56" i="35" s="1"/>
  <c r="K59" i="35" s="1"/>
  <c r="K62" i="35" s="1"/>
  <c r="J35" i="35"/>
  <c r="I35" i="35"/>
  <c r="H35" i="35"/>
  <c r="H51" i="35" s="1"/>
  <c r="H54" i="35" s="1"/>
  <c r="H56" i="35" s="1"/>
  <c r="H59" i="35" s="1"/>
  <c r="H62" i="35" s="1"/>
  <c r="G35" i="35"/>
  <c r="F35" i="35"/>
  <c r="E35" i="35"/>
  <c r="D35" i="35"/>
  <c r="D51" i="35" s="1"/>
  <c r="D54" i="35" s="1"/>
  <c r="D56" i="35" s="1"/>
  <c r="D59" i="35" s="1"/>
  <c r="D62" i="35" s="1"/>
  <c r="C35" i="35"/>
  <c r="C51" i="35" s="1"/>
  <c r="C54" i="35" s="1"/>
  <c r="C56" i="35" s="1"/>
  <c r="C59" i="35" s="1"/>
  <c r="C62" i="35" s="1"/>
  <c r="W51" i="36"/>
  <c r="W54" i="36" s="1"/>
  <c r="W56" i="36" s="1"/>
  <c r="W59" i="36" s="1"/>
  <c r="W62" i="36" s="1"/>
  <c r="U51" i="36"/>
  <c r="U54" i="36" s="1"/>
  <c r="U56" i="36" s="1"/>
  <c r="U59" i="36" s="1"/>
  <c r="U62" i="36" s="1"/>
  <c r="AA50" i="36"/>
  <c r="Y50" i="36"/>
  <c r="X50" i="36"/>
  <c r="W50" i="36"/>
  <c r="V50" i="36"/>
  <c r="U50" i="36"/>
  <c r="T50" i="36"/>
  <c r="S50" i="36"/>
  <c r="R50" i="36"/>
  <c r="Q50" i="36"/>
  <c r="P50" i="36"/>
  <c r="P51" i="36" s="1"/>
  <c r="P54" i="36" s="1"/>
  <c r="P56" i="36" s="1"/>
  <c r="P59" i="36" s="1"/>
  <c r="P62" i="36" s="1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AA51" i="36" s="1"/>
  <c r="AA54" i="36" s="1"/>
  <c r="AA56" i="36" s="1"/>
  <c r="AA59" i="36" s="1"/>
  <c r="AA62" i="36" s="1"/>
  <c r="Z35" i="36"/>
  <c r="Y35" i="36"/>
  <c r="X35" i="36"/>
  <c r="W35" i="36"/>
  <c r="V35" i="36"/>
  <c r="U35" i="36"/>
  <c r="T35" i="36"/>
  <c r="T51" i="36" s="1"/>
  <c r="T54" i="36" s="1"/>
  <c r="T56" i="36" s="1"/>
  <c r="T59" i="36" s="1"/>
  <c r="T62" i="36" s="1"/>
  <c r="S35" i="36"/>
  <c r="S51" i="36" s="1"/>
  <c r="S54" i="36" s="1"/>
  <c r="S56" i="36" s="1"/>
  <c r="S59" i="36" s="1"/>
  <c r="S62" i="36" s="1"/>
  <c r="R35" i="36"/>
  <c r="R51" i="36" s="1"/>
  <c r="R54" i="36" s="1"/>
  <c r="R56" i="36" s="1"/>
  <c r="R59" i="36" s="1"/>
  <c r="R62" i="36" s="1"/>
  <c r="Q35" i="36"/>
  <c r="P35" i="36"/>
  <c r="O35" i="36"/>
  <c r="O51" i="36" s="1"/>
  <c r="O54" i="36" s="1"/>
  <c r="O56" i="36" s="1"/>
  <c r="O59" i="36" s="1"/>
  <c r="O62" i="36" s="1"/>
  <c r="N35" i="36"/>
  <c r="M35" i="36"/>
  <c r="M51" i="36" s="1"/>
  <c r="M54" i="36" s="1"/>
  <c r="M56" i="36" s="1"/>
  <c r="M59" i="36" s="1"/>
  <c r="M62" i="36" s="1"/>
  <c r="L35" i="36"/>
  <c r="K35" i="36"/>
  <c r="J35" i="36"/>
  <c r="I35" i="36"/>
  <c r="H35" i="36"/>
  <c r="G35" i="36"/>
  <c r="G51" i="36" s="1"/>
  <c r="G54" i="36" s="1"/>
  <c r="G56" i="36" s="1"/>
  <c r="G59" i="36" s="1"/>
  <c r="G62" i="36" s="1"/>
  <c r="F35" i="36"/>
  <c r="E35" i="36"/>
  <c r="E51" i="36" s="1"/>
  <c r="E54" i="36" s="1"/>
  <c r="E56" i="36" s="1"/>
  <c r="E59" i="36" s="1"/>
  <c r="E62" i="36" s="1"/>
  <c r="D35" i="36"/>
  <c r="D51" i="36" s="1"/>
  <c r="D54" i="36" s="1"/>
  <c r="D56" i="36" s="1"/>
  <c r="D59" i="36" s="1"/>
  <c r="D62" i="36" s="1"/>
  <c r="C35" i="36"/>
  <c r="D51" i="37"/>
  <c r="D54" i="37" s="1"/>
  <c r="D56" i="37" s="1"/>
  <c r="D59" i="37" s="1"/>
  <c r="D62" i="37" s="1"/>
  <c r="AA50" i="37"/>
  <c r="Y50" i="37"/>
  <c r="X50" i="37"/>
  <c r="Z50" i="37" s="1"/>
  <c r="W50" i="37"/>
  <c r="V50" i="37"/>
  <c r="U50" i="37"/>
  <c r="U51" i="37" s="1"/>
  <c r="U54" i="37" s="1"/>
  <c r="U56" i="37" s="1"/>
  <c r="U59" i="37" s="1"/>
  <c r="U62" i="37" s="1"/>
  <c r="T50" i="37"/>
  <c r="T51" i="37" s="1"/>
  <c r="T54" i="37" s="1"/>
  <c r="T56" i="37" s="1"/>
  <c r="T59" i="37" s="1"/>
  <c r="T62" i="37" s="1"/>
  <c r="S50" i="37"/>
  <c r="R50" i="37"/>
  <c r="Q50" i="37"/>
  <c r="P50" i="37"/>
  <c r="O50" i="37"/>
  <c r="N50" i="37"/>
  <c r="M50" i="37"/>
  <c r="M51" i="37" s="1"/>
  <c r="M54" i="37" s="1"/>
  <c r="M56" i="37" s="1"/>
  <c r="M59" i="37" s="1"/>
  <c r="M62" i="37" s="1"/>
  <c r="L50" i="37"/>
  <c r="K50" i="37"/>
  <c r="J50" i="37"/>
  <c r="I50" i="37"/>
  <c r="H50" i="37"/>
  <c r="G50" i="37"/>
  <c r="F50" i="37"/>
  <c r="F51" i="37" s="1"/>
  <c r="F54" i="37" s="1"/>
  <c r="F56" i="37" s="1"/>
  <c r="F59" i="37" s="1"/>
  <c r="F62" i="37" s="1"/>
  <c r="E50" i="37"/>
  <c r="E51" i="37" s="1"/>
  <c r="E54" i="37" s="1"/>
  <c r="E56" i="37" s="1"/>
  <c r="E59" i="37" s="1"/>
  <c r="E62" i="37" s="1"/>
  <c r="D50" i="37"/>
  <c r="C50" i="37"/>
  <c r="AA35" i="37"/>
  <c r="AA51" i="37" s="1"/>
  <c r="AA54" i="37" s="1"/>
  <c r="AA56" i="37" s="1"/>
  <c r="AA59" i="37" s="1"/>
  <c r="AA62" i="37" s="1"/>
  <c r="Y35" i="37"/>
  <c r="Y51" i="37" s="1"/>
  <c r="Y54" i="37" s="1"/>
  <c r="Y56" i="37" s="1"/>
  <c r="Y59" i="37" s="1"/>
  <c r="Y62" i="37" s="1"/>
  <c r="X35" i="37"/>
  <c r="W35" i="37"/>
  <c r="V35" i="37"/>
  <c r="V51" i="37" s="1"/>
  <c r="V54" i="37" s="1"/>
  <c r="V56" i="37" s="1"/>
  <c r="V59" i="37" s="1"/>
  <c r="V62" i="37" s="1"/>
  <c r="U35" i="37"/>
  <c r="T35" i="37"/>
  <c r="S35" i="37"/>
  <c r="S51" i="37" s="1"/>
  <c r="S54" i="37" s="1"/>
  <c r="S56" i="37" s="1"/>
  <c r="S59" i="37" s="1"/>
  <c r="S62" i="37" s="1"/>
  <c r="R35" i="37"/>
  <c r="Q35" i="37"/>
  <c r="Q51" i="37" s="1"/>
  <c r="Q54" i="37" s="1"/>
  <c r="Q56" i="37" s="1"/>
  <c r="Q59" i="37" s="1"/>
  <c r="Q62" i="37" s="1"/>
  <c r="P35" i="37"/>
  <c r="P51" i="37" s="1"/>
  <c r="P54" i="37" s="1"/>
  <c r="P56" i="37" s="1"/>
  <c r="P59" i="37" s="1"/>
  <c r="P62" i="37" s="1"/>
  <c r="O35" i="37"/>
  <c r="N35" i="37"/>
  <c r="N51" i="37" s="1"/>
  <c r="N54" i="37" s="1"/>
  <c r="N56" i="37" s="1"/>
  <c r="N59" i="37" s="1"/>
  <c r="N62" i="37" s="1"/>
  <c r="M35" i="37"/>
  <c r="L35" i="37"/>
  <c r="L51" i="37" s="1"/>
  <c r="L54" i="37" s="1"/>
  <c r="L56" i="37" s="1"/>
  <c r="L59" i="37" s="1"/>
  <c r="L62" i="37" s="1"/>
  <c r="K35" i="37"/>
  <c r="K51" i="37" s="1"/>
  <c r="K54" i="37" s="1"/>
  <c r="K56" i="37" s="1"/>
  <c r="K59" i="37" s="1"/>
  <c r="K62" i="37" s="1"/>
  <c r="J35" i="37"/>
  <c r="I35" i="37"/>
  <c r="H35" i="37"/>
  <c r="H51" i="37" s="1"/>
  <c r="H54" i="37" s="1"/>
  <c r="H56" i="37" s="1"/>
  <c r="H59" i="37" s="1"/>
  <c r="H62" i="37" s="1"/>
  <c r="G35" i="37"/>
  <c r="F35" i="37"/>
  <c r="E35" i="37"/>
  <c r="D35" i="37"/>
  <c r="C35" i="37"/>
  <c r="C51" i="37" s="1"/>
  <c r="C54" i="37" s="1"/>
  <c r="C56" i="37" s="1"/>
  <c r="C59" i="37" s="1"/>
  <c r="C62" i="37" s="1"/>
  <c r="D54" i="38"/>
  <c r="D56" i="38" s="1"/>
  <c r="D59" i="38" s="1"/>
  <c r="D62" i="38" s="1"/>
  <c r="AA51" i="38"/>
  <c r="AA54" i="38" s="1"/>
  <c r="AA56" i="38" s="1"/>
  <c r="AA59" i="38" s="1"/>
  <c r="AA62" i="38" s="1"/>
  <c r="AA50" i="38"/>
  <c r="Z50" i="38"/>
  <c r="Y50" i="38"/>
  <c r="X50" i="38"/>
  <c r="W50" i="38"/>
  <c r="V50" i="38"/>
  <c r="U50" i="38"/>
  <c r="T50" i="38"/>
  <c r="T51" i="38" s="1"/>
  <c r="T54" i="38" s="1"/>
  <c r="T56" i="38" s="1"/>
  <c r="T59" i="38" s="1"/>
  <c r="T62" i="38" s="1"/>
  <c r="S50" i="38"/>
  <c r="R50" i="38"/>
  <c r="Q50" i="38"/>
  <c r="P50" i="38"/>
  <c r="O50" i="38"/>
  <c r="N50" i="38"/>
  <c r="M50" i="38"/>
  <c r="L50" i="38"/>
  <c r="L51" i="38" s="1"/>
  <c r="L54" i="38" s="1"/>
  <c r="L56" i="38" s="1"/>
  <c r="L59" i="38" s="1"/>
  <c r="L62" i="38" s="1"/>
  <c r="K50" i="38"/>
  <c r="J50" i="38"/>
  <c r="I50" i="38"/>
  <c r="H50" i="38"/>
  <c r="G50" i="38"/>
  <c r="F50" i="38"/>
  <c r="F51" i="38" s="1"/>
  <c r="F54" i="38" s="1"/>
  <c r="F56" i="38" s="1"/>
  <c r="F59" i="38" s="1"/>
  <c r="F62" i="38" s="1"/>
  <c r="E50" i="38"/>
  <c r="E51" i="38" s="1"/>
  <c r="E54" i="38" s="1"/>
  <c r="E56" i="38" s="1"/>
  <c r="E59" i="38" s="1"/>
  <c r="E62" i="38" s="1"/>
  <c r="D50" i="38"/>
  <c r="D51" i="38" s="1"/>
  <c r="C50" i="38"/>
  <c r="AA35" i="38"/>
  <c r="Y35" i="38"/>
  <c r="Y51" i="38" s="1"/>
  <c r="Y54" i="38" s="1"/>
  <c r="Y56" i="38" s="1"/>
  <c r="Y59" i="38" s="1"/>
  <c r="Y62" i="38" s="1"/>
  <c r="X35" i="38"/>
  <c r="W35" i="38"/>
  <c r="V35" i="38"/>
  <c r="U35" i="38"/>
  <c r="U51" i="38" s="1"/>
  <c r="U54" i="38" s="1"/>
  <c r="U56" i="38" s="1"/>
  <c r="U59" i="38" s="1"/>
  <c r="U62" i="38" s="1"/>
  <c r="T35" i="38"/>
  <c r="S35" i="38"/>
  <c r="S51" i="38" s="1"/>
  <c r="S54" i="38" s="1"/>
  <c r="S56" i="38" s="1"/>
  <c r="S59" i="38" s="1"/>
  <c r="S62" i="38" s="1"/>
  <c r="R35" i="38"/>
  <c r="R51" i="38" s="1"/>
  <c r="R54" i="38" s="1"/>
  <c r="R56" i="38" s="1"/>
  <c r="R59" i="38" s="1"/>
  <c r="R62" i="38" s="1"/>
  <c r="Q35" i="38"/>
  <c r="Q51" i="38" s="1"/>
  <c r="Q54" i="38" s="1"/>
  <c r="Q56" i="38" s="1"/>
  <c r="Q59" i="38" s="1"/>
  <c r="Q62" i="38" s="1"/>
  <c r="P35" i="38"/>
  <c r="O35" i="38"/>
  <c r="O51" i="38" s="1"/>
  <c r="O54" i="38" s="1"/>
  <c r="O56" i="38" s="1"/>
  <c r="O59" i="38" s="1"/>
  <c r="O62" i="38" s="1"/>
  <c r="N35" i="38"/>
  <c r="M35" i="38"/>
  <c r="M51" i="38" s="1"/>
  <c r="M54" i="38" s="1"/>
  <c r="M56" i="38" s="1"/>
  <c r="M59" i="38" s="1"/>
  <c r="M62" i="38" s="1"/>
  <c r="L35" i="38"/>
  <c r="K35" i="38"/>
  <c r="K51" i="38" s="1"/>
  <c r="K54" i="38" s="1"/>
  <c r="K56" i="38" s="1"/>
  <c r="K59" i="38" s="1"/>
  <c r="K62" i="38" s="1"/>
  <c r="J35" i="38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G51" i="38" s="1"/>
  <c r="G54" i="38" s="1"/>
  <c r="G56" i="38" s="1"/>
  <c r="G59" i="38" s="1"/>
  <c r="G62" i="38" s="1"/>
  <c r="F35" i="38"/>
  <c r="E35" i="38"/>
  <c r="D35" i="38"/>
  <c r="C35" i="38"/>
  <c r="C51" i="38" s="1"/>
  <c r="C54" i="38" s="1"/>
  <c r="C56" i="38" s="1"/>
  <c r="C59" i="38" s="1"/>
  <c r="C62" i="38" s="1"/>
  <c r="S54" i="39"/>
  <c r="S56" i="39" s="1"/>
  <c r="S59" i="39" s="1"/>
  <c r="S62" i="39" s="1"/>
  <c r="K54" i="39"/>
  <c r="K56" i="39" s="1"/>
  <c r="K59" i="39" s="1"/>
  <c r="K62" i="39" s="1"/>
  <c r="R51" i="39"/>
  <c r="R54" i="39" s="1"/>
  <c r="R56" i="39" s="1"/>
  <c r="R59" i="39" s="1"/>
  <c r="R62" i="39" s="1"/>
  <c r="AA50" i="39"/>
  <c r="AA51" i="39" s="1"/>
  <c r="AA54" i="39" s="1"/>
  <c r="AA56" i="39" s="1"/>
  <c r="AA59" i="39" s="1"/>
  <c r="AA62" i="39" s="1"/>
  <c r="Y50" i="39"/>
  <c r="X50" i="39"/>
  <c r="W50" i="39"/>
  <c r="V50" i="39"/>
  <c r="U50" i="39"/>
  <c r="T50" i="39"/>
  <c r="S50" i="39"/>
  <c r="S51" i="39" s="1"/>
  <c r="R50" i="39"/>
  <c r="Q50" i="39"/>
  <c r="P50" i="39"/>
  <c r="O50" i="39"/>
  <c r="N50" i="39"/>
  <c r="M50" i="39"/>
  <c r="L50" i="39"/>
  <c r="K50" i="39"/>
  <c r="K51" i="39" s="1"/>
  <c r="J50" i="39"/>
  <c r="J51" i="39" s="1"/>
  <c r="J54" i="39" s="1"/>
  <c r="J56" i="39" s="1"/>
  <c r="J59" i="39" s="1"/>
  <c r="J62" i="39" s="1"/>
  <c r="I50" i="39"/>
  <c r="H50" i="39"/>
  <c r="G50" i="39"/>
  <c r="F50" i="39"/>
  <c r="E50" i="39"/>
  <c r="D50" i="39"/>
  <c r="C50" i="39"/>
  <c r="C51" i="39" s="1"/>
  <c r="C54" i="39" s="1"/>
  <c r="C56" i="39" s="1"/>
  <c r="C59" i="39" s="1"/>
  <c r="C62" i="39" s="1"/>
  <c r="AA35" i="39"/>
  <c r="Y35" i="39"/>
  <c r="X35" i="39"/>
  <c r="X51" i="39" s="1"/>
  <c r="X54" i="39" s="1"/>
  <c r="X56" i="39" s="1"/>
  <c r="W35" i="39"/>
  <c r="V35" i="39"/>
  <c r="V51" i="39" s="1"/>
  <c r="V54" i="39" s="1"/>
  <c r="V56" i="39" s="1"/>
  <c r="V59" i="39" s="1"/>
  <c r="V62" i="39" s="1"/>
  <c r="U35" i="39"/>
  <c r="T35" i="39"/>
  <c r="T51" i="39" s="1"/>
  <c r="T54" i="39" s="1"/>
  <c r="T56" i="39" s="1"/>
  <c r="T59" i="39" s="1"/>
  <c r="T62" i="39" s="1"/>
  <c r="S35" i="39"/>
  <c r="R35" i="39"/>
  <c r="Q35" i="39"/>
  <c r="P35" i="39"/>
  <c r="P51" i="39" s="1"/>
  <c r="P54" i="39" s="1"/>
  <c r="P56" i="39" s="1"/>
  <c r="P59" i="39" s="1"/>
  <c r="P62" i="39" s="1"/>
  <c r="O35" i="39"/>
  <c r="N35" i="39"/>
  <c r="M35" i="39"/>
  <c r="L35" i="39"/>
  <c r="L51" i="39" s="1"/>
  <c r="L54" i="39" s="1"/>
  <c r="L56" i="39" s="1"/>
  <c r="L59" i="39" s="1"/>
  <c r="L62" i="39" s="1"/>
  <c r="K35" i="39"/>
  <c r="J35" i="39"/>
  <c r="I35" i="39"/>
  <c r="I51" i="39" s="1"/>
  <c r="I54" i="39" s="1"/>
  <c r="I56" i="39" s="1"/>
  <c r="I59" i="39" s="1"/>
  <c r="I62" i="39" s="1"/>
  <c r="H35" i="39"/>
  <c r="H51" i="39" s="1"/>
  <c r="H54" i="39" s="1"/>
  <c r="H56" i="39" s="1"/>
  <c r="H59" i="39" s="1"/>
  <c r="H62" i="39" s="1"/>
  <c r="G35" i="39"/>
  <c r="F35" i="39"/>
  <c r="F51" i="39" s="1"/>
  <c r="F54" i="39" s="1"/>
  <c r="F56" i="39" s="1"/>
  <c r="F59" i="39" s="1"/>
  <c r="F62" i="39" s="1"/>
  <c r="E35" i="39"/>
  <c r="D35" i="39"/>
  <c r="C35" i="39"/>
  <c r="S51" i="40"/>
  <c r="S54" i="40" s="1"/>
  <c r="S56" i="40" s="1"/>
  <c r="S59" i="40" s="1"/>
  <c r="S62" i="40" s="1"/>
  <c r="AA50" i="40"/>
  <c r="Y50" i="40"/>
  <c r="X50" i="40"/>
  <c r="Z50" i="40" s="1"/>
  <c r="W50" i="40"/>
  <c r="V50" i="40"/>
  <c r="U50" i="40"/>
  <c r="T50" i="40"/>
  <c r="T51" i="40" s="1"/>
  <c r="T54" i="40" s="1"/>
  <c r="T56" i="40" s="1"/>
  <c r="T59" i="40" s="1"/>
  <c r="T62" i="40" s="1"/>
  <c r="S50" i="40"/>
  <c r="R50" i="40"/>
  <c r="R51" i="40" s="1"/>
  <c r="R54" i="40" s="1"/>
  <c r="R56" i="40" s="1"/>
  <c r="R59" i="40" s="1"/>
  <c r="R62" i="40" s="1"/>
  <c r="Q50" i="40"/>
  <c r="P50" i="40"/>
  <c r="O50" i="40"/>
  <c r="N50" i="40"/>
  <c r="M50" i="40"/>
  <c r="L50" i="40"/>
  <c r="K50" i="40"/>
  <c r="J50" i="40"/>
  <c r="J51" i="40" s="1"/>
  <c r="J54" i="40" s="1"/>
  <c r="J56" i="40" s="1"/>
  <c r="J59" i="40" s="1"/>
  <c r="J62" i="40" s="1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V59" i="40" s="1"/>
  <c r="V62" i="40" s="1"/>
  <c r="U35" i="40"/>
  <c r="T35" i="40"/>
  <c r="S35" i="40"/>
  <c r="R35" i="40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E35" i="40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Y51" i="41"/>
  <c r="Y54" i="41" s="1"/>
  <c r="Y56" i="41" s="1"/>
  <c r="Y59" i="41" s="1"/>
  <c r="Y62" i="41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I51" i="41" s="1"/>
  <c r="I54" i="41" s="1"/>
  <c r="I56" i="41" s="1"/>
  <c r="I59" i="41" s="1"/>
  <c r="I62" i="41" s="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AA62" i="41" s="1"/>
  <c r="Y35" i="41"/>
  <c r="X35" i="41"/>
  <c r="W35" i="41"/>
  <c r="W51" i="41" s="1"/>
  <c r="W54" i="41" s="1"/>
  <c r="W56" i="41" s="1"/>
  <c r="W59" i="41" s="1"/>
  <c r="W62" i="41" s="1"/>
  <c r="V35" i="41"/>
  <c r="V51" i="41" s="1"/>
  <c r="V54" i="41" s="1"/>
  <c r="V56" i="41" s="1"/>
  <c r="V59" i="41" s="1"/>
  <c r="V62" i="41" s="1"/>
  <c r="U35" i="41"/>
  <c r="T35" i="41"/>
  <c r="S35" i="41"/>
  <c r="S51" i="41" s="1"/>
  <c r="S54" i="41" s="1"/>
  <c r="S56" i="41" s="1"/>
  <c r="S59" i="41" s="1"/>
  <c r="S62" i="41" s="1"/>
  <c r="R35" i="41"/>
  <c r="R51" i="41" s="1"/>
  <c r="R54" i="41" s="1"/>
  <c r="R56" i="41" s="1"/>
  <c r="R59" i="41" s="1"/>
  <c r="R62" i="41" s="1"/>
  <c r="Q35" i="41"/>
  <c r="Q51" i="41" s="1"/>
  <c r="Q54" i="41" s="1"/>
  <c r="Q56" i="41" s="1"/>
  <c r="Q59" i="41" s="1"/>
  <c r="Q62" i="41" s="1"/>
  <c r="P35" i="41"/>
  <c r="O35" i="41"/>
  <c r="O51" i="41" s="1"/>
  <c r="O54" i="41" s="1"/>
  <c r="O56" i="41" s="1"/>
  <c r="O59" i="41" s="1"/>
  <c r="O62" i="41" s="1"/>
  <c r="N35" i="41"/>
  <c r="N51" i="41" s="1"/>
  <c r="N54" i="41" s="1"/>
  <c r="N56" i="41" s="1"/>
  <c r="N59" i="41" s="1"/>
  <c r="N62" i="41" s="1"/>
  <c r="M35" i="41"/>
  <c r="L35" i="41"/>
  <c r="L51" i="41" s="1"/>
  <c r="L54" i="41" s="1"/>
  <c r="L56" i="41" s="1"/>
  <c r="L59" i="41" s="1"/>
  <c r="L62" i="41" s="1"/>
  <c r="K35" i="41"/>
  <c r="J35" i="41"/>
  <c r="I35" i="41"/>
  <c r="H35" i="41"/>
  <c r="G35" i="41"/>
  <c r="F35" i="41"/>
  <c r="F51" i="41" s="1"/>
  <c r="F54" i="41" s="1"/>
  <c r="F56" i="41" s="1"/>
  <c r="F59" i="41" s="1"/>
  <c r="F62" i="41" s="1"/>
  <c r="E35" i="41"/>
  <c r="E51" i="41" s="1"/>
  <c r="E54" i="41" s="1"/>
  <c r="E56" i="41" s="1"/>
  <c r="E59" i="41" s="1"/>
  <c r="E62" i="41" s="1"/>
  <c r="D35" i="41"/>
  <c r="D51" i="41" s="1"/>
  <c r="D54" i="41" s="1"/>
  <c r="D56" i="41" s="1"/>
  <c r="D59" i="41" s="1"/>
  <c r="D62" i="41" s="1"/>
  <c r="C35" i="41"/>
  <c r="C51" i="41" s="1"/>
  <c r="C54" i="41" s="1"/>
  <c r="C56" i="41" s="1"/>
  <c r="C59" i="41" s="1"/>
  <c r="C62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Y35" i="42"/>
  <c r="X35" i="42"/>
  <c r="W35" i="42"/>
  <c r="W51" i="42" s="1"/>
  <c r="W54" i="42" s="1"/>
  <c r="W56" i="42" s="1"/>
  <c r="W59" i="42" s="1"/>
  <c r="W62" i="42" s="1"/>
  <c r="V35" i="42"/>
  <c r="U35" i="42"/>
  <c r="U51" i="42" s="1"/>
  <c r="U54" i="42" s="1"/>
  <c r="U56" i="42" s="1"/>
  <c r="U59" i="42" s="1"/>
  <c r="U62" i="42" s="1"/>
  <c r="T35" i="42"/>
  <c r="T51" i="42" s="1"/>
  <c r="T54" i="42" s="1"/>
  <c r="T56" i="42" s="1"/>
  <c r="T59" i="42" s="1"/>
  <c r="T62" i="42" s="1"/>
  <c r="S35" i="42"/>
  <c r="R35" i="42"/>
  <c r="R51" i="42" s="1"/>
  <c r="R54" i="42" s="1"/>
  <c r="R56" i="42" s="1"/>
  <c r="R59" i="42" s="1"/>
  <c r="R62" i="42" s="1"/>
  <c r="Q35" i="42"/>
  <c r="Q51" i="42" s="1"/>
  <c r="Q54" i="42" s="1"/>
  <c r="Q56" i="42" s="1"/>
  <c r="Q59" i="42" s="1"/>
  <c r="Q62" i="42" s="1"/>
  <c r="P35" i="42"/>
  <c r="O35" i="42"/>
  <c r="N35" i="42"/>
  <c r="N51" i="42" s="1"/>
  <c r="N54" i="42" s="1"/>
  <c r="N56" i="42" s="1"/>
  <c r="N59" i="42" s="1"/>
  <c r="N62" i="42" s="1"/>
  <c r="M35" i="42"/>
  <c r="L35" i="42"/>
  <c r="L51" i="42" s="1"/>
  <c r="L54" i="42" s="1"/>
  <c r="L56" i="42" s="1"/>
  <c r="L59" i="42" s="1"/>
  <c r="L62" i="42" s="1"/>
  <c r="K35" i="42"/>
  <c r="K51" i="42" s="1"/>
  <c r="K54" i="42" s="1"/>
  <c r="K56" i="42" s="1"/>
  <c r="K59" i="42" s="1"/>
  <c r="K62" i="42" s="1"/>
  <c r="J35" i="42"/>
  <c r="I35" i="42"/>
  <c r="H35" i="42"/>
  <c r="G35" i="42"/>
  <c r="G51" i="42" s="1"/>
  <c r="G54" i="42" s="1"/>
  <c r="G56" i="42" s="1"/>
  <c r="G59" i="42" s="1"/>
  <c r="G62" i="42" s="1"/>
  <c r="F35" i="42"/>
  <c r="F51" i="42" s="1"/>
  <c r="F54" i="42" s="1"/>
  <c r="F56" i="42" s="1"/>
  <c r="F59" i="42" s="1"/>
  <c r="F62" i="42" s="1"/>
  <c r="E35" i="42"/>
  <c r="D35" i="42"/>
  <c r="C35" i="42"/>
  <c r="C51" i="42" s="1"/>
  <c r="C54" i="42" s="1"/>
  <c r="C56" i="42" s="1"/>
  <c r="C59" i="42" s="1"/>
  <c r="C62" i="42" s="1"/>
  <c r="X51" i="43"/>
  <c r="Z51" i="43" s="1"/>
  <c r="P51" i="43"/>
  <c r="P54" i="43" s="1"/>
  <c r="P56" i="43" s="1"/>
  <c r="P59" i="43" s="1"/>
  <c r="P62" i="43" s="1"/>
  <c r="AA50" i="43"/>
  <c r="Y50" i="43"/>
  <c r="Y51" i="43" s="1"/>
  <c r="Y54" i="43" s="1"/>
  <c r="Y56" i="43" s="1"/>
  <c r="Y59" i="43" s="1"/>
  <c r="Y62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Z35" i="43"/>
  <c r="Y35" i="43"/>
  <c r="X35" i="43"/>
  <c r="W35" i="43"/>
  <c r="V35" i="43"/>
  <c r="U35" i="43"/>
  <c r="U51" i="43" s="1"/>
  <c r="U54" i="43" s="1"/>
  <c r="U56" i="43" s="1"/>
  <c r="U59" i="43" s="1"/>
  <c r="U62" i="43" s="1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P35" i="43"/>
  <c r="O35" i="43"/>
  <c r="O51" i="43" s="1"/>
  <c r="O54" i="43" s="1"/>
  <c r="O56" i="43" s="1"/>
  <c r="O59" i="43" s="1"/>
  <c r="O62" i="43" s="1"/>
  <c r="N35" i="43"/>
  <c r="N51" i="43" s="1"/>
  <c r="N54" i="43" s="1"/>
  <c r="N56" i="43" s="1"/>
  <c r="N59" i="43" s="1"/>
  <c r="N62" i="43" s="1"/>
  <c r="M35" i="43"/>
  <c r="M51" i="43" s="1"/>
  <c r="M54" i="43" s="1"/>
  <c r="M56" i="43" s="1"/>
  <c r="M59" i="43" s="1"/>
  <c r="M62" i="43" s="1"/>
  <c r="L35" i="43"/>
  <c r="K35" i="43"/>
  <c r="K51" i="43" s="1"/>
  <c r="K54" i="43" s="1"/>
  <c r="K56" i="43" s="1"/>
  <c r="K59" i="43" s="1"/>
  <c r="K62" i="43" s="1"/>
  <c r="J35" i="43"/>
  <c r="J51" i="43" s="1"/>
  <c r="J54" i="43" s="1"/>
  <c r="J56" i="43" s="1"/>
  <c r="J59" i="43" s="1"/>
  <c r="J62" i="43" s="1"/>
  <c r="I35" i="43"/>
  <c r="H35" i="43"/>
  <c r="H51" i="43" s="1"/>
  <c r="H54" i="43" s="1"/>
  <c r="H56" i="43" s="1"/>
  <c r="H59" i="43" s="1"/>
  <c r="H62" i="43" s="1"/>
  <c r="G35" i="43"/>
  <c r="F35" i="43"/>
  <c r="F51" i="43" s="1"/>
  <c r="F54" i="43" s="1"/>
  <c r="F56" i="43" s="1"/>
  <c r="F59" i="43" s="1"/>
  <c r="F62" i="43" s="1"/>
  <c r="E35" i="43"/>
  <c r="E51" i="43" s="1"/>
  <c r="E54" i="43" s="1"/>
  <c r="E56" i="43" s="1"/>
  <c r="E59" i="43" s="1"/>
  <c r="E62" i="43" s="1"/>
  <c r="D35" i="43"/>
  <c r="D51" i="43" s="1"/>
  <c r="D54" i="43" s="1"/>
  <c r="D56" i="43" s="1"/>
  <c r="D59" i="43" s="1"/>
  <c r="D62" i="43" s="1"/>
  <c r="C35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P51" i="44" s="1"/>
  <c r="P54" i="44" s="1"/>
  <c r="P56" i="44" s="1"/>
  <c r="P59" i="44" s="1"/>
  <c r="P62" i="44" s="1"/>
  <c r="O50" i="44"/>
  <c r="N50" i="44"/>
  <c r="M50" i="44"/>
  <c r="L50" i="44"/>
  <c r="K50" i="44"/>
  <c r="J50" i="44"/>
  <c r="J51" i="44" s="1"/>
  <c r="J54" i="44" s="1"/>
  <c r="J56" i="44" s="1"/>
  <c r="J59" i="44" s="1"/>
  <c r="J62" i="44" s="1"/>
  <c r="I50" i="44"/>
  <c r="H50" i="44"/>
  <c r="H51" i="44" s="1"/>
  <c r="H54" i="44" s="1"/>
  <c r="H56" i="44" s="1"/>
  <c r="H59" i="44" s="1"/>
  <c r="H62" i="44" s="1"/>
  <c r="G50" i="44"/>
  <c r="F50" i="44"/>
  <c r="E50" i="44"/>
  <c r="D50" i="44"/>
  <c r="C50" i="44"/>
  <c r="AA35" i="44"/>
  <c r="AA51" i="44" s="1"/>
  <c r="AA54" i="44" s="1"/>
  <c r="AA56" i="44" s="1"/>
  <c r="AA59" i="44" s="1"/>
  <c r="AA62" i="44" s="1"/>
  <c r="Z35" i="44"/>
  <c r="Y35" i="44"/>
  <c r="Y51" i="44" s="1"/>
  <c r="Y54" i="44" s="1"/>
  <c r="Y56" i="44" s="1"/>
  <c r="Y59" i="44" s="1"/>
  <c r="Y62" i="44" s="1"/>
  <c r="X35" i="44"/>
  <c r="W35" i="44"/>
  <c r="W51" i="44" s="1"/>
  <c r="W54" i="44" s="1"/>
  <c r="W56" i="44" s="1"/>
  <c r="W59" i="44" s="1"/>
  <c r="W62" i="44" s="1"/>
  <c r="V35" i="44"/>
  <c r="V51" i="44" s="1"/>
  <c r="V54" i="44" s="1"/>
  <c r="V56" i="44" s="1"/>
  <c r="V59" i="44" s="1"/>
  <c r="V62" i="44" s="1"/>
  <c r="U35" i="44"/>
  <c r="T35" i="44"/>
  <c r="S35" i="44"/>
  <c r="S51" i="44" s="1"/>
  <c r="S54" i="44" s="1"/>
  <c r="S56" i="44" s="1"/>
  <c r="S59" i="44" s="1"/>
  <c r="S62" i="44" s="1"/>
  <c r="R35" i="44"/>
  <c r="Q35" i="44"/>
  <c r="Q51" i="44" s="1"/>
  <c r="Q54" i="44" s="1"/>
  <c r="Q56" i="44" s="1"/>
  <c r="Q59" i="44" s="1"/>
  <c r="Q62" i="44" s="1"/>
  <c r="P35" i="44"/>
  <c r="O35" i="44"/>
  <c r="O51" i="44" s="1"/>
  <c r="O54" i="44" s="1"/>
  <c r="O56" i="44" s="1"/>
  <c r="O59" i="44" s="1"/>
  <c r="O62" i="44" s="1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L51" i="44" s="1"/>
  <c r="L54" i="44" s="1"/>
  <c r="L56" i="44" s="1"/>
  <c r="L59" i="44" s="1"/>
  <c r="L62" i="44" s="1"/>
  <c r="K35" i="44"/>
  <c r="J35" i="44"/>
  <c r="I35" i="44"/>
  <c r="H35" i="44"/>
  <c r="G35" i="44"/>
  <c r="G51" i="44" s="1"/>
  <c r="G54" i="44" s="1"/>
  <c r="G56" i="44" s="1"/>
  <c r="G59" i="44" s="1"/>
  <c r="G62" i="44" s="1"/>
  <c r="F35" i="44"/>
  <c r="F51" i="44" s="1"/>
  <c r="F54" i="44" s="1"/>
  <c r="F56" i="44" s="1"/>
  <c r="F59" i="44" s="1"/>
  <c r="F62" i="44" s="1"/>
  <c r="E35" i="44"/>
  <c r="E51" i="44" s="1"/>
  <c r="E54" i="44" s="1"/>
  <c r="E56" i="44" s="1"/>
  <c r="E59" i="44" s="1"/>
  <c r="E62" i="44" s="1"/>
  <c r="D35" i="44"/>
  <c r="D51" i="44" s="1"/>
  <c r="D54" i="44" s="1"/>
  <c r="D56" i="44" s="1"/>
  <c r="D59" i="44" s="1"/>
  <c r="D62" i="44" s="1"/>
  <c r="C35" i="44"/>
  <c r="C51" i="44" s="1"/>
  <c r="C54" i="44" s="1"/>
  <c r="C56" i="44" s="1"/>
  <c r="C59" i="44" s="1"/>
  <c r="C62" i="44" s="1"/>
  <c r="N51" i="45"/>
  <c r="N54" i="45" s="1"/>
  <c r="N56" i="45" s="1"/>
  <c r="N59" i="45" s="1"/>
  <c r="N62" i="45" s="1"/>
  <c r="AA50" i="45"/>
  <c r="Y50" i="45"/>
  <c r="Y51" i="45" s="1"/>
  <c r="Y54" i="45" s="1"/>
  <c r="Y56" i="45" s="1"/>
  <c r="Y59" i="45" s="1"/>
  <c r="Y62" i="45" s="1"/>
  <c r="X50" i="45"/>
  <c r="Z50" i="45" s="1"/>
  <c r="W50" i="45"/>
  <c r="V50" i="45"/>
  <c r="U50" i="45"/>
  <c r="T50" i="45"/>
  <c r="S50" i="45"/>
  <c r="R50" i="45"/>
  <c r="Q50" i="45"/>
  <c r="Q51" i="45" s="1"/>
  <c r="Q54" i="45" s="1"/>
  <c r="Q56" i="45" s="1"/>
  <c r="Q59" i="45" s="1"/>
  <c r="Q62" i="45" s="1"/>
  <c r="P50" i="45"/>
  <c r="O50" i="45"/>
  <c r="N50" i="45"/>
  <c r="M50" i="45"/>
  <c r="L50" i="45"/>
  <c r="K50" i="45"/>
  <c r="J50" i="45"/>
  <c r="I50" i="45"/>
  <c r="I51" i="45" s="1"/>
  <c r="I54" i="45" s="1"/>
  <c r="I56" i="45" s="1"/>
  <c r="I59" i="45" s="1"/>
  <c r="I62" i="45" s="1"/>
  <c r="H50" i="45"/>
  <c r="G50" i="45"/>
  <c r="G51" i="45" s="1"/>
  <c r="G54" i="45" s="1"/>
  <c r="G56" i="45" s="1"/>
  <c r="G59" i="45" s="1"/>
  <c r="G62" i="45" s="1"/>
  <c r="F50" i="45"/>
  <c r="F51" i="45" s="1"/>
  <c r="F54" i="45" s="1"/>
  <c r="F56" i="45" s="1"/>
  <c r="F59" i="45" s="1"/>
  <c r="F62" i="45" s="1"/>
  <c r="E50" i="45"/>
  <c r="D50" i="45"/>
  <c r="C50" i="45"/>
  <c r="AA35" i="45"/>
  <c r="AA51" i="45" s="1"/>
  <c r="AA54" i="45" s="1"/>
  <c r="AA56" i="45" s="1"/>
  <c r="AA59" i="45" s="1"/>
  <c r="AA62" i="45" s="1"/>
  <c r="Y35" i="45"/>
  <c r="X35" i="45"/>
  <c r="W35" i="45"/>
  <c r="V35" i="45"/>
  <c r="V51" i="45" s="1"/>
  <c r="V54" i="45" s="1"/>
  <c r="V56" i="45" s="1"/>
  <c r="V59" i="45" s="1"/>
  <c r="V62" i="45" s="1"/>
  <c r="U35" i="45"/>
  <c r="T35" i="45"/>
  <c r="T51" i="45" s="1"/>
  <c r="T54" i="45" s="1"/>
  <c r="T56" i="45" s="1"/>
  <c r="T59" i="45" s="1"/>
  <c r="T62" i="45" s="1"/>
  <c r="S35" i="45"/>
  <c r="S51" i="45" s="1"/>
  <c r="S54" i="45" s="1"/>
  <c r="S56" i="45" s="1"/>
  <c r="S59" i="45" s="1"/>
  <c r="S62" i="45" s="1"/>
  <c r="R35" i="45"/>
  <c r="Q35" i="45"/>
  <c r="P35" i="45"/>
  <c r="P51" i="45" s="1"/>
  <c r="P54" i="45" s="1"/>
  <c r="P56" i="45" s="1"/>
  <c r="P59" i="45" s="1"/>
  <c r="P62" i="45" s="1"/>
  <c r="O35" i="45"/>
  <c r="N35" i="45"/>
  <c r="M35" i="45"/>
  <c r="M51" i="45" s="1"/>
  <c r="M54" i="45" s="1"/>
  <c r="M56" i="45" s="1"/>
  <c r="M59" i="45" s="1"/>
  <c r="M62" i="45" s="1"/>
  <c r="L35" i="45"/>
  <c r="L51" i="45" s="1"/>
  <c r="L54" i="45" s="1"/>
  <c r="L56" i="45" s="1"/>
  <c r="L59" i="45" s="1"/>
  <c r="L62" i="45" s="1"/>
  <c r="K35" i="45"/>
  <c r="J35" i="45"/>
  <c r="I35" i="45"/>
  <c r="H35" i="45"/>
  <c r="H51" i="45" s="1"/>
  <c r="H54" i="45" s="1"/>
  <c r="H56" i="45" s="1"/>
  <c r="H59" i="45" s="1"/>
  <c r="H62" i="45" s="1"/>
  <c r="G35" i="45"/>
  <c r="F35" i="45"/>
  <c r="E35" i="45"/>
  <c r="E51" i="45" s="1"/>
  <c r="E54" i="45" s="1"/>
  <c r="E56" i="45" s="1"/>
  <c r="E59" i="45" s="1"/>
  <c r="E62" i="45" s="1"/>
  <c r="D35" i="45"/>
  <c r="D51" i="45" s="1"/>
  <c r="D54" i="45" s="1"/>
  <c r="D56" i="45" s="1"/>
  <c r="D59" i="45" s="1"/>
  <c r="D62" i="45" s="1"/>
  <c r="C35" i="45"/>
  <c r="X51" i="46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N51" i="46" s="1"/>
  <c r="N54" i="46" s="1"/>
  <c r="N56" i="46" s="1"/>
  <c r="N59" i="46" s="1"/>
  <c r="N62" i="46" s="1"/>
  <c r="M50" i="46"/>
  <c r="L50" i="46"/>
  <c r="K50" i="46"/>
  <c r="J50" i="46"/>
  <c r="I50" i="46"/>
  <c r="H50" i="46"/>
  <c r="G50" i="46"/>
  <c r="F50" i="46"/>
  <c r="E50" i="46"/>
  <c r="E51" i="46" s="1"/>
  <c r="E54" i="46" s="1"/>
  <c r="E56" i="46" s="1"/>
  <c r="E59" i="46" s="1"/>
  <c r="E62" i="46" s="1"/>
  <c r="D50" i="46"/>
  <c r="C50" i="46"/>
  <c r="AA35" i="46"/>
  <c r="Y35" i="46"/>
  <c r="Z35" i="46" s="1"/>
  <c r="X35" i="46"/>
  <c r="W35" i="46"/>
  <c r="W51" i="46" s="1"/>
  <c r="W54" i="46" s="1"/>
  <c r="W56" i="46" s="1"/>
  <c r="W59" i="46" s="1"/>
  <c r="W62" i="46" s="1"/>
  <c r="V35" i="46"/>
  <c r="U35" i="46"/>
  <c r="U51" i="46" s="1"/>
  <c r="U54" i="46" s="1"/>
  <c r="U56" i="46" s="1"/>
  <c r="U59" i="46" s="1"/>
  <c r="U62" i="46" s="1"/>
  <c r="T35" i="46"/>
  <c r="T51" i="46" s="1"/>
  <c r="T54" i="46" s="1"/>
  <c r="T56" i="46" s="1"/>
  <c r="T59" i="46" s="1"/>
  <c r="T62" i="46" s="1"/>
  <c r="S35" i="46"/>
  <c r="R35" i="46"/>
  <c r="Q35" i="46"/>
  <c r="P35" i="46"/>
  <c r="O35" i="46"/>
  <c r="O51" i="46" s="1"/>
  <c r="O54" i="46" s="1"/>
  <c r="O56" i="46" s="1"/>
  <c r="O59" i="46" s="1"/>
  <c r="O62" i="46" s="1"/>
  <c r="N35" i="46"/>
  <c r="M35" i="46"/>
  <c r="M51" i="46" s="1"/>
  <c r="M54" i="46" s="1"/>
  <c r="M56" i="46" s="1"/>
  <c r="M59" i="46" s="1"/>
  <c r="M62" i="46" s="1"/>
  <c r="L35" i="46"/>
  <c r="K35" i="46"/>
  <c r="J35" i="46"/>
  <c r="J51" i="46" s="1"/>
  <c r="J54" i="46" s="1"/>
  <c r="J56" i="46" s="1"/>
  <c r="J59" i="46" s="1"/>
  <c r="J62" i="46" s="1"/>
  <c r="I35" i="46"/>
  <c r="H35" i="46"/>
  <c r="H51" i="46" s="1"/>
  <c r="H54" i="46" s="1"/>
  <c r="H56" i="46" s="1"/>
  <c r="H59" i="46" s="1"/>
  <c r="H62" i="46" s="1"/>
  <c r="G35" i="46"/>
  <c r="G51" i="46" s="1"/>
  <c r="G54" i="46" s="1"/>
  <c r="G56" i="46" s="1"/>
  <c r="G59" i="46" s="1"/>
  <c r="G62" i="46" s="1"/>
  <c r="F35" i="46"/>
  <c r="E35" i="46"/>
  <c r="D35" i="46"/>
  <c r="D51" i="46" s="1"/>
  <c r="D54" i="46" s="1"/>
  <c r="D56" i="46" s="1"/>
  <c r="D59" i="46" s="1"/>
  <c r="D62" i="46" s="1"/>
  <c r="C35" i="46"/>
  <c r="C51" i="46" s="1"/>
  <c r="C54" i="46" s="1"/>
  <c r="C56" i="46" s="1"/>
  <c r="C59" i="46" s="1"/>
  <c r="C62" i="46" s="1"/>
  <c r="H62" i="47"/>
  <c r="T56" i="47"/>
  <c r="T59" i="47" s="1"/>
  <c r="T62" i="47" s="1"/>
  <c r="C54" i="47"/>
  <c r="C56" i="47" s="1"/>
  <c r="C59" i="47" s="1"/>
  <c r="C62" i="47" s="1"/>
  <c r="V51" i="47"/>
  <c r="V54" i="47" s="1"/>
  <c r="V56" i="47" s="1"/>
  <c r="V59" i="47" s="1"/>
  <c r="V62" i="47" s="1"/>
  <c r="T51" i="47"/>
  <c r="T54" i="47" s="1"/>
  <c r="AA50" i="47"/>
  <c r="Y50" i="47"/>
  <c r="X50" i="47"/>
  <c r="W50" i="47"/>
  <c r="V50" i="47"/>
  <c r="U50" i="47"/>
  <c r="U51" i="47" s="1"/>
  <c r="U54" i="47" s="1"/>
  <c r="U56" i="47" s="1"/>
  <c r="U59" i="47" s="1"/>
  <c r="U62" i="47" s="1"/>
  <c r="T50" i="47"/>
  <c r="S50" i="47"/>
  <c r="R50" i="47"/>
  <c r="Q50" i="47"/>
  <c r="P50" i="47"/>
  <c r="O50" i="47"/>
  <c r="N50" i="47"/>
  <c r="M50" i="47"/>
  <c r="M51" i="47" s="1"/>
  <c r="M54" i="47" s="1"/>
  <c r="M56" i="47" s="1"/>
  <c r="M59" i="47" s="1"/>
  <c r="M62" i="47" s="1"/>
  <c r="L50" i="47"/>
  <c r="K50" i="47"/>
  <c r="J50" i="47"/>
  <c r="I50" i="47"/>
  <c r="H50" i="47"/>
  <c r="G50" i="47"/>
  <c r="F50" i="47"/>
  <c r="E50" i="47"/>
  <c r="D50" i="47"/>
  <c r="C50" i="47"/>
  <c r="AA35" i="47"/>
  <c r="AA51" i="47" s="1"/>
  <c r="AA54" i="47" s="1"/>
  <c r="AA56" i="47" s="1"/>
  <c r="AA59" i="47" s="1"/>
  <c r="AA62" i="47" s="1"/>
  <c r="Y35" i="47"/>
  <c r="Y51" i="47" s="1"/>
  <c r="Y54" i="47" s="1"/>
  <c r="Y56" i="47" s="1"/>
  <c r="Y59" i="47" s="1"/>
  <c r="Y62" i="47" s="1"/>
  <c r="X35" i="47"/>
  <c r="W35" i="47"/>
  <c r="W51" i="47" s="1"/>
  <c r="W54" i="47" s="1"/>
  <c r="W56" i="47" s="1"/>
  <c r="W59" i="47" s="1"/>
  <c r="W62" i="47" s="1"/>
  <c r="V35" i="47"/>
  <c r="U35" i="47"/>
  <c r="T35" i="47"/>
  <c r="S35" i="47"/>
  <c r="S51" i="47" s="1"/>
  <c r="S54" i="47" s="1"/>
  <c r="S56" i="47" s="1"/>
  <c r="S59" i="47" s="1"/>
  <c r="S62" i="47" s="1"/>
  <c r="R35" i="47"/>
  <c r="R51" i="47" s="1"/>
  <c r="R54" i="47" s="1"/>
  <c r="R56" i="47" s="1"/>
  <c r="R59" i="47" s="1"/>
  <c r="R62" i="47" s="1"/>
  <c r="Q35" i="47"/>
  <c r="P35" i="47"/>
  <c r="O35" i="47"/>
  <c r="O51" i="47" s="1"/>
  <c r="O54" i="47" s="1"/>
  <c r="O56" i="47" s="1"/>
  <c r="O59" i="47" s="1"/>
  <c r="O62" i="47" s="1"/>
  <c r="N35" i="47"/>
  <c r="N51" i="47" s="1"/>
  <c r="N54" i="47" s="1"/>
  <c r="N56" i="47" s="1"/>
  <c r="N59" i="47" s="1"/>
  <c r="N62" i="47" s="1"/>
  <c r="M35" i="47"/>
  <c r="L35" i="47"/>
  <c r="L51" i="47" s="1"/>
  <c r="L54" i="47" s="1"/>
  <c r="L56" i="47" s="1"/>
  <c r="L59" i="47" s="1"/>
  <c r="L62" i="47" s="1"/>
  <c r="K35" i="47"/>
  <c r="K51" i="47" s="1"/>
  <c r="K54" i="47" s="1"/>
  <c r="K56" i="47" s="1"/>
  <c r="K59" i="47" s="1"/>
  <c r="K62" i="47" s="1"/>
  <c r="J35" i="47"/>
  <c r="I35" i="47"/>
  <c r="H35" i="47"/>
  <c r="H51" i="47" s="1"/>
  <c r="H54" i="47" s="1"/>
  <c r="H56" i="47" s="1"/>
  <c r="H59" i="47" s="1"/>
  <c r="G35" i="47"/>
  <c r="G51" i="47" s="1"/>
  <c r="G54" i="47" s="1"/>
  <c r="G56" i="47" s="1"/>
  <c r="G59" i="47" s="1"/>
  <c r="G62" i="47" s="1"/>
  <c r="F35" i="47"/>
  <c r="F51" i="47" s="1"/>
  <c r="F54" i="47" s="1"/>
  <c r="F56" i="47" s="1"/>
  <c r="F59" i="47" s="1"/>
  <c r="F62" i="47" s="1"/>
  <c r="E35" i="47"/>
  <c r="D35" i="47"/>
  <c r="D51" i="47" s="1"/>
  <c r="D54" i="47" s="1"/>
  <c r="D56" i="47" s="1"/>
  <c r="D59" i="47" s="1"/>
  <c r="D62" i="47" s="1"/>
  <c r="C35" i="47"/>
  <c r="C51" i="47" s="1"/>
  <c r="T51" i="48"/>
  <c r="T54" i="48" s="1"/>
  <c r="T56" i="48" s="1"/>
  <c r="T59" i="48" s="1"/>
  <c r="T62" i="48" s="1"/>
  <c r="AA50" i="48"/>
  <c r="Y50" i="48"/>
  <c r="Z50" i="48" s="1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I51" i="48" s="1"/>
  <c r="I54" i="48" s="1"/>
  <c r="I56" i="48" s="1"/>
  <c r="I59" i="48" s="1"/>
  <c r="I62" i="48" s="1"/>
  <c r="H50" i="48"/>
  <c r="G50" i="48"/>
  <c r="F50" i="48"/>
  <c r="E50" i="48"/>
  <c r="D50" i="48"/>
  <c r="C50" i="48"/>
  <c r="AA35" i="48"/>
  <c r="Y35" i="48"/>
  <c r="X35" i="48"/>
  <c r="X51" i="48" s="1"/>
  <c r="W35" i="48"/>
  <c r="V35" i="48"/>
  <c r="V51" i="48" s="1"/>
  <c r="V54" i="48" s="1"/>
  <c r="V56" i="48" s="1"/>
  <c r="V59" i="48" s="1"/>
  <c r="V62" i="48" s="1"/>
  <c r="U35" i="48"/>
  <c r="U51" i="48" s="1"/>
  <c r="U54" i="48" s="1"/>
  <c r="U56" i="48" s="1"/>
  <c r="U59" i="48" s="1"/>
  <c r="U62" i="48" s="1"/>
  <c r="T35" i="48"/>
  <c r="S35" i="48"/>
  <c r="S51" i="48" s="1"/>
  <c r="S54" i="48" s="1"/>
  <c r="S56" i="48" s="1"/>
  <c r="S59" i="48" s="1"/>
  <c r="S62" i="48" s="1"/>
  <c r="R35" i="48"/>
  <c r="Q35" i="48"/>
  <c r="Q51" i="48" s="1"/>
  <c r="Q54" i="48" s="1"/>
  <c r="Q56" i="48" s="1"/>
  <c r="Q59" i="48" s="1"/>
  <c r="Q62" i="48" s="1"/>
  <c r="P35" i="48"/>
  <c r="P51" i="48" s="1"/>
  <c r="P54" i="48" s="1"/>
  <c r="P56" i="48" s="1"/>
  <c r="P59" i="48" s="1"/>
  <c r="P62" i="48" s="1"/>
  <c r="O35" i="48"/>
  <c r="N35" i="48"/>
  <c r="N51" i="48" s="1"/>
  <c r="N54" i="48" s="1"/>
  <c r="N56" i="48" s="1"/>
  <c r="N59" i="48" s="1"/>
  <c r="N62" i="48" s="1"/>
  <c r="M35" i="48"/>
  <c r="M51" i="48" s="1"/>
  <c r="M54" i="48" s="1"/>
  <c r="M56" i="48" s="1"/>
  <c r="M59" i="48" s="1"/>
  <c r="M62" i="48" s="1"/>
  <c r="L35" i="48"/>
  <c r="K35" i="48"/>
  <c r="J35" i="48"/>
  <c r="J51" i="48" s="1"/>
  <c r="J54" i="48" s="1"/>
  <c r="J56" i="48" s="1"/>
  <c r="J59" i="48" s="1"/>
  <c r="J62" i="48" s="1"/>
  <c r="I35" i="48"/>
  <c r="H35" i="48"/>
  <c r="G35" i="48"/>
  <c r="F35" i="48"/>
  <c r="F51" i="48" s="1"/>
  <c r="F54" i="48" s="1"/>
  <c r="F56" i="48" s="1"/>
  <c r="F59" i="48" s="1"/>
  <c r="F62" i="48" s="1"/>
  <c r="E35" i="48"/>
  <c r="E51" i="48" s="1"/>
  <c r="E54" i="48" s="1"/>
  <c r="E56" i="48" s="1"/>
  <c r="E59" i="48" s="1"/>
  <c r="E62" i="48" s="1"/>
  <c r="D35" i="48"/>
  <c r="C35" i="48"/>
  <c r="W51" i="49"/>
  <c r="W54" i="49" s="1"/>
  <c r="W56" i="49" s="1"/>
  <c r="W59" i="49" s="1"/>
  <c r="W62" i="49" s="1"/>
  <c r="O51" i="49"/>
  <c r="O54" i="49" s="1"/>
  <c r="O56" i="49" s="1"/>
  <c r="O59" i="49" s="1"/>
  <c r="O62" i="49" s="1"/>
  <c r="M51" i="49"/>
  <c r="M54" i="49" s="1"/>
  <c r="M56" i="49" s="1"/>
  <c r="M59" i="49" s="1"/>
  <c r="M62" i="49" s="1"/>
  <c r="AA50" i="49"/>
  <c r="Y50" i="49"/>
  <c r="X50" i="49"/>
  <c r="Z50" i="49" s="1"/>
  <c r="W50" i="49"/>
  <c r="V50" i="49"/>
  <c r="V51" i="49" s="1"/>
  <c r="V54" i="49" s="1"/>
  <c r="V56" i="49" s="1"/>
  <c r="V59" i="49" s="1"/>
  <c r="V62" i="49" s="1"/>
  <c r="U50" i="49"/>
  <c r="T50" i="49"/>
  <c r="S50" i="49"/>
  <c r="R50" i="49"/>
  <c r="Q50" i="49"/>
  <c r="P50" i="49"/>
  <c r="O50" i="49"/>
  <c r="N50" i="49"/>
  <c r="N51" i="49" s="1"/>
  <c r="N54" i="49" s="1"/>
  <c r="N56" i="49" s="1"/>
  <c r="N59" i="49" s="1"/>
  <c r="N62" i="49" s="1"/>
  <c r="M50" i="49"/>
  <c r="L50" i="49"/>
  <c r="K50" i="49"/>
  <c r="J50" i="49"/>
  <c r="I50" i="49"/>
  <c r="H50" i="49"/>
  <c r="G50" i="49"/>
  <c r="F50" i="49"/>
  <c r="E50" i="49"/>
  <c r="D50" i="49"/>
  <c r="C50" i="49"/>
  <c r="AA35" i="49"/>
  <c r="AA51" i="49" s="1"/>
  <c r="AA54" i="49" s="1"/>
  <c r="AA56" i="49" s="1"/>
  <c r="AA59" i="49" s="1"/>
  <c r="AA62" i="49" s="1"/>
  <c r="Y35" i="49"/>
  <c r="Y51" i="49" s="1"/>
  <c r="Y54" i="49" s="1"/>
  <c r="Y56" i="49" s="1"/>
  <c r="Y59" i="49" s="1"/>
  <c r="Y62" i="49" s="1"/>
  <c r="X35" i="49"/>
  <c r="X51" i="49" s="1"/>
  <c r="W35" i="49"/>
  <c r="V35" i="49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R35" i="49"/>
  <c r="Q35" i="49"/>
  <c r="Q51" i="49" s="1"/>
  <c r="Q54" i="49" s="1"/>
  <c r="Q56" i="49" s="1"/>
  <c r="Q59" i="49" s="1"/>
  <c r="Q62" i="49" s="1"/>
  <c r="P35" i="49"/>
  <c r="P51" i="49" s="1"/>
  <c r="P54" i="49" s="1"/>
  <c r="P56" i="49" s="1"/>
  <c r="P59" i="49" s="1"/>
  <c r="P62" i="49" s="1"/>
  <c r="O35" i="49"/>
  <c r="N35" i="49"/>
  <c r="M35" i="49"/>
  <c r="L35" i="49"/>
  <c r="L51" i="49" s="1"/>
  <c r="L54" i="49" s="1"/>
  <c r="L56" i="49" s="1"/>
  <c r="L59" i="49" s="1"/>
  <c r="L62" i="49" s="1"/>
  <c r="K35" i="49"/>
  <c r="J35" i="49"/>
  <c r="J51" i="49" s="1"/>
  <c r="J54" i="49" s="1"/>
  <c r="J56" i="49" s="1"/>
  <c r="J59" i="49" s="1"/>
  <c r="J62" i="49" s="1"/>
  <c r="I35" i="49"/>
  <c r="I51" i="49" s="1"/>
  <c r="I54" i="49" s="1"/>
  <c r="I56" i="49" s="1"/>
  <c r="I59" i="49" s="1"/>
  <c r="I62" i="49" s="1"/>
  <c r="H35" i="49"/>
  <c r="G35" i="49"/>
  <c r="G51" i="49" s="1"/>
  <c r="G54" i="49" s="1"/>
  <c r="G56" i="49" s="1"/>
  <c r="G59" i="49" s="1"/>
  <c r="G62" i="49" s="1"/>
  <c r="F35" i="49"/>
  <c r="E35" i="49"/>
  <c r="E51" i="49" s="1"/>
  <c r="E54" i="49" s="1"/>
  <c r="E56" i="49" s="1"/>
  <c r="E59" i="49" s="1"/>
  <c r="E62" i="49" s="1"/>
  <c r="D35" i="49"/>
  <c r="D51" i="49" s="1"/>
  <c r="D54" i="49" s="1"/>
  <c r="D56" i="49" s="1"/>
  <c r="D59" i="49" s="1"/>
  <c r="D62" i="49" s="1"/>
  <c r="C35" i="49"/>
  <c r="C51" i="49" s="1"/>
  <c r="C54" i="49" s="1"/>
  <c r="C56" i="49" s="1"/>
  <c r="C59" i="49" s="1"/>
  <c r="C62" i="49" s="1"/>
  <c r="AA50" i="50"/>
  <c r="Y50" i="50"/>
  <c r="X50" i="50"/>
  <c r="Z50" i="50" s="1"/>
  <c r="W50" i="50"/>
  <c r="V50" i="50"/>
  <c r="U50" i="50"/>
  <c r="T50" i="50"/>
  <c r="T51" i="50" s="1"/>
  <c r="T54" i="50" s="1"/>
  <c r="T56" i="50" s="1"/>
  <c r="T59" i="50" s="1"/>
  <c r="T62" i="50" s="1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E51" i="50" s="1"/>
  <c r="E54" i="50" s="1"/>
  <c r="E56" i="50" s="1"/>
  <c r="E59" i="50" s="1"/>
  <c r="E62" i="50" s="1"/>
  <c r="D50" i="50"/>
  <c r="C50" i="50"/>
  <c r="AA35" i="50"/>
  <c r="AA51" i="50" s="1"/>
  <c r="AA54" i="50" s="1"/>
  <c r="AA56" i="50" s="1"/>
  <c r="AA59" i="50" s="1"/>
  <c r="AA62" i="50" s="1"/>
  <c r="Y35" i="50"/>
  <c r="Y51" i="50" s="1"/>
  <c r="Y54" i="50" s="1"/>
  <c r="Y56" i="50" s="1"/>
  <c r="Y59" i="50" s="1"/>
  <c r="Y62" i="50" s="1"/>
  <c r="X35" i="50"/>
  <c r="W35" i="50"/>
  <c r="V35" i="50"/>
  <c r="V51" i="50" s="1"/>
  <c r="V54" i="50" s="1"/>
  <c r="V56" i="50" s="1"/>
  <c r="V59" i="50" s="1"/>
  <c r="V62" i="50" s="1"/>
  <c r="U35" i="50"/>
  <c r="T35" i="50"/>
  <c r="S35" i="50"/>
  <c r="S51" i="50" s="1"/>
  <c r="S54" i="50" s="1"/>
  <c r="S56" i="50" s="1"/>
  <c r="S59" i="50" s="1"/>
  <c r="S62" i="50" s="1"/>
  <c r="R35" i="50"/>
  <c r="R51" i="50" s="1"/>
  <c r="R54" i="50" s="1"/>
  <c r="R56" i="50" s="1"/>
  <c r="R59" i="50" s="1"/>
  <c r="R62" i="50" s="1"/>
  <c r="Q35" i="50"/>
  <c r="P35" i="50"/>
  <c r="O35" i="50"/>
  <c r="O51" i="50" s="1"/>
  <c r="O54" i="50" s="1"/>
  <c r="O56" i="50" s="1"/>
  <c r="O59" i="50" s="1"/>
  <c r="O62" i="50" s="1"/>
  <c r="N35" i="50"/>
  <c r="N51" i="50" s="1"/>
  <c r="N54" i="50" s="1"/>
  <c r="N56" i="50" s="1"/>
  <c r="N59" i="50" s="1"/>
  <c r="N62" i="50" s="1"/>
  <c r="M35" i="50"/>
  <c r="L35" i="50"/>
  <c r="L51" i="50" s="1"/>
  <c r="L54" i="50" s="1"/>
  <c r="L56" i="50" s="1"/>
  <c r="L59" i="50" s="1"/>
  <c r="L62" i="50" s="1"/>
  <c r="K35" i="50"/>
  <c r="K51" i="50" s="1"/>
  <c r="K54" i="50" s="1"/>
  <c r="K56" i="50" s="1"/>
  <c r="K59" i="50" s="1"/>
  <c r="K62" i="50" s="1"/>
  <c r="J35" i="50"/>
  <c r="J51" i="50" s="1"/>
  <c r="J54" i="50" s="1"/>
  <c r="J56" i="50" s="1"/>
  <c r="J59" i="50" s="1"/>
  <c r="J62" i="50" s="1"/>
  <c r="I35" i="50"/>
  <c r="H35" i="50"/>
  <c r="G35" i="50"/>
  <c r="G51" i="50" s="1"/>
  <c r="G54" i="50" s="1"/>
  <c r="G56" i="50" s="1"/>
  <c r="G59" i="50" s="1"/>
  <c r="G62" i="50" s="1"/>
  <c r="F35" i="50"/>
  <c r="E35" i="50"/>
  <c r="D35" i="50"/>
  <c r="D51" i="50" s="1"/>
  <c r="D54" i="50" s="1"/>
  <c r="D56" i="50" s="1"/>
  <c r="D59" i="50" s="1"/>
  <c r="D62" i="50" s="1"/>
  <c r="C35" i="50"/>
  <c r="C51" i="50" s="1"/>
  <c r="C54" i="50" s="1"/>
  <c r="C56" i="50" s="1"/>
  <c r="C59" i="50" s="1"/>
  <c r="C62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C51" i="51" s="1"/>
  <c r="C54" i="51" s="1"/>
  <c r="C56" i="51" s="1"/>
  <c r="C59" i="51" s="1"/>
  <c r="C62" i="51" s="1"/>
  <c r="AA35" i="51"/>
  <c r="AA51" i="51" s="1"/>
  <c r="AA54" i="51" s="1"/>
  <c r="AA56" i="51" s="1"/>
  <c r="AA59" i="51" s="1"/>
  <c r="AA62" i="51" s="1"/>
  <c r="Y35" i="51"/>
  <c r="X35" i="51"/>
  <c r="W35" i="51"/>
  <c r="W51" i="51" s="1"/>
  <c r="W54" i="51" s="1"/>
  <c r="W56" i="51" s="1"/>
  <c r="W59" i="51" s="1"/>
  <c r="W62" i="51" s="1"/>
  <c r="V35" i="51"/>
  <c r="V51" i="51" s="1"/>
  <c r="V54" i="51" s="1"/>
  <c r="V56" i="51" s="1"/>
  <c r="V59" i="51" s="1"/>
  <c r="V62" i="51" s="1"/>
  <c r="U35" i="51"/>
  <c r="U51" i="51" s="1"/>
  <c r="U54" i="51" s="1"/>
  <c r="U56" i="51" s="1"/>
  <c r="U59" i="51" s="1"/>
  <c r="U62" i="51" s="1"/>
  <c r="T35" i="51"/>
  <c r="S35" i="51"/>
  <c r="S51" i="51" s="1"/>
  <c r="S54" i="51" s="1"/>
  <c r="S56" i="51" s="1"/>
  <c r="S59" i="51" s="1"/>
  <c r="S62" i="51" s="1"/>
  <c r="R35" i="51"/>
  <c r="R51" i="51" s="1"/>
  <c r="R54" i="51" s="1"/>
  <c r="R56" i="51" s="1"/>
  <c r="R59" i="51" s="1"/>
  <c r="R62" i="51" s="1"/>
  <c r="Q35" i="51"/>
  <c r="P35" i="51"/>
  <c r="O35" i="51"/>
  <c r="O51" i="51" s="1"/>
  <c r="O54" i="51" s="1"/>
  <c r="O56" i="51" s="1"/>
  <c r="O59" i="51" s="1"/>
  <c r="O62" i="51" s="1"/>
  <c r="N35" i="51"/>
  <c r="M35" i="51"/>
  <c r="L35" i="51"/>
  <c r="K35" i="51"/>
  <c r="K51" i="51" s="1"/>
  <c r="K54" i="51" s="1"/>
  <c r="K56" i="51" s="1"/>
  <c r="K59" i="51" s="1"/>
  <c r="K62" i="51" s="1"/>
  <c r="J35" i="51"/>
  <c r="I35" i="51"/>
  <c r="H35" i="51"/>
  <c r="H51" i="51" s="1"/>
  <c r="H54" i="51" s="1"/>
  <c r="H56" i="51" s="1"/>
  <c r="H59" i="51" s="1"/>
  <c r="H62" i="51" s="1"/>
  <c r="G35" i="51"/>
  <c r="G51" i="51" s="1"/>
  <c r="G54" i="51" s="1"/>
  <c r="G56" i="51" s="1"/>
  <c r="G59" i="51" s="1"/>
  <c r="G62" i="51" s="1"/>
  <c r="F35" i="51"/>
  <c r="E35" i="51"/>
  <c r="E51" i="51" s="1"/>
  <c r="E54" i="51" s="1"/>
  <c r="E56" i="51" s="1"/>
  <c r="E59" i="51" s="1"/>
  <c r="E62" i="51" s="1"/>
  <c r="D35" i="51"/>
  <c r="C35" i="51"/>
  <c r="AA50" i="52"/>
  <c r="Y50" i="52"/>
  <c r="X50" i="52"/>
  <c r="W50" i="52"/>
  <c r="V50" i="52"/>
  <c r="U50" i="52"/>
  <c r="T50" i="52"/>
  <c r="S50" i="52"/>
  <c r="S51" i="52" s="1"/>
  <c r="S54" i="52" s="1"/>
  <c r="S56" i="52" s="1"/>
  <c r="S59" i="52" s="1"/>
  <c r="S62" i="52" s="1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Y35" i="52"/>
  <c r="Y51" i="52" s="1"/>
  <c r="Y54" i="52" s="1"/>
  <c r="Y56" i="52" s="1"/>
  <c r="Y59" i="52" s="1"/>
  <c r="Y62" i="52" s="1"/>
  <c r="X35" i="52"/>
  <c r="X51" i="52" s="1"/>
  <c r="W35" i="52"/>
  <c r="V35" i="52"/>
  <c r="U35" i="52"/>
  <c r="T35" i="52"/>
  <c r="S35" i="52"/>
  <c r="R35" i="52"/>
  <c r="R51" i="52" s="1"/>
  <c r="R54" i="52" s="1"/>
  <c r="R56" i="52" s="1"/>
  <c r="R59" i="52" s="1"/>
  <c r="R62" i="52" s="1"/>
  <c r="Q35" i="52"/>
  <c r="Q51" i="52" s="1"/>
  <c r="Q54" i="52" s="1"/>
  <c r="Q56" i="52" s="1"/>
  <c r="Q59" i="52" s="1"/>
  <c r="Q62" i="52" s="1"/>
  <c r="P35" i="52"/>
  <c r="O35" i="52"/>
  <c r="N35" i="52"/>
  <c r="N51" i="52" s="1"/>
  <c r="N54" i="52" s="1"/>
  <c r="N56" i="52" s="1"/>
  <c r="N59" i="52" s="1"/>
  <c r="N62" i="52" s="1"/>
  <c r="M35" i="52"/>
  <c r="L35" i="52"/>
  <c r="K35" i="52"/>
  <c r="J35" i="52"/>
  <c r="J51" i="52" s="1"/>
  <c r="J54" i="52" s="1"/>
  <c r="J56" i="52" s="1"/>
  <c r="J59" i="52" s="1"/>
  <c r="J62" i="52" s="1"/>
  <c r="I35" i="52"/>
  <c r="H35" i="52"/>
  <c r="G35" i="52"/>
  <c r="G51" i="52" s="1"/>
  <c r="G54" i="52" s="1"/>
  <c r="G56" i="52" s="1"/>
  <c r="G59" i="52" s="1"/>
  <c r="G62" i="52" s="1"/>
  <c r="F35" i="52"/>
  <c r="F51" i="52" s="1"/>
  <c r="F54" i="52" s="1"/>
  <c r="F56" i="52" s="1"/>
  <c r="F59" i="52" s="1"/>
  <c r="F62" i="52" s="1"/>
  <c r="E35" i="52"/>
  <c r="D35" i="52"/>
  <c r="D51" i="52" s="1"/>
  <c r="D54" i="52" s="1"/>
  <c r="D56" i="52" s="1"/>
  <c r="D59" i="52" s="1"/>
  <c r="D62" i="52" s="1"/>
  <c r="C35" i="52"/>
  <c r="AA50" i="53"/>
  <c r="Y50" i="53"/>
  <c r="X50" i="53"/>
  <c r="Z50" i="53" s="1"/>
  <c r="W50" i="53"/>
  <c r="V50" i="53"/>
  <c r="U50" i="53"/>
  <c r="T50" i="53"/>
  <c r="T51" i="53" s="1"/>
  <c r="T54" i="53" s="1"/>
  <c r="T56" i="53" s="1"/>
  <c r="T59" i="53" s="1"/>
  <c r="T62" i="53" s="1"/>
  <c r="S50" i="53"/>
  <c r="R50" i="53"/>
  <c r="Q50" i="53"/>
  <c r="Q51" i="53" s="1"/>
  <c r="Q54" i="53" s="1"/>
  <c r="Q56" i="53" s="1"/>
  <c r="Q59" i="53" s="1"/>
  <c r="Q62" i="53" s="1"/>
  <c r="P50" i="53"/>
  <c r="O50" i="53"/>
  <c r="N50" i="53"/>
  <c r="M50" i="53"/>
  <c r="L50" i="53"/>
  <c r="K50" i="53"/>
  <c r="J50" i="53"/>
  <c r="I50" i="53"/>
  <c r="I51" i="53" s="1"/>
  <c r="I54" i="53" s="1"/>
  <c r="I56" i="53" s="1"/>
  <c r="I59" i="53" s="1"/>
  <c r="I62" i="53" s="1"/>
  <c r="H50" i="53"/>
  <c r="G50" i="53"/>
  <c r="F50" i="53"/>
  <c r="E50" i="53"/>
  <c r="D50" i="53"/>
  <c r="C50" i="53"/>
  <c r="AA35" i="53"/>
  <c r="AA51" i="53" s="1"/>
  <c r="AA54" i="53" s="1"/>
  <c r="AA56" i="53" s="1"/>
  <c r="AA59" i="53" s="1"/>
  <c r="AA62" i="53" s="1"/>
  <c r="Y35" i="53"/>
  <c r="Y51" i="53" s="1"/>
  <c r="Y54" i="53" s="1"/>
  <c r="Y56" i="53" s="1"/>
  <c r="Y59" i="53" s="1"/>
  <c r="Y62" i="53" s="1"/>
  <c r="X35" i="53"/>
  <c r="W35" i="53"/>
  <c r="V35" i="53"/>
  <c r="V51" i="53" s="1"/>
  <c r="V54" i="53" s="1"/>
  <c r="V56" i="53" s="1"/>
  <c r="V59" i="53" s="1"/>
  <c r="V62" i="53" s="1"/>
  <c r="U35" i="53"/>
  <c r="U51" i="53" s="1"/>
  <c r="U54" i="53" s="1"/>
  <c r="U56" i="53" s="1"/>
  <c r="U59" i="53" s="1"/>
  <c r="U62" i="53" s="1"/>
  <c r="T35" i="53"/>
  <c r="S35" i="53"/>
  <c r="S51" i="53" s="1"/>
  <c r="S54" i="53" s="1"/>
  <c r="S56" i="53" s="1"/>
  <c r="S59" i="53" s="1"/>
  <c r="S62" i="53" s="1"/>
  <c r="R35" i="53"/>
  <c r="R51" i="53" s="1"/>
  <c r="R54" i="53" s="1"/>
  <c r="R56" i="53" s="1"/>
  <c r="R59" i="53" s="1"/>
  <c r="R62" i="53" s="1"/>
  <c r="Q35" i="53"/>
  <c r="P35" i="53"/>
  <c r="O35" i="53"/>
  <c r="O51" i="53" s="1"/>
  <c r="O54" i="53" s="1"/>
  <c r="O56" i="53" s="1"/>
  <c r="O59" i="53" s="1"/>
  <c r="O62" i="53" s="1"/>
  <c r="N35" i="53"/>
  <c r="N51" i="53" s="1"/>
  <c r="N54" i="53" s="1"/>
  <c r="N56" i="53" s="1"/>
  <c r="N59" i="53" s="1"/>
  <c r="N62" i="53" s="1"/>
  <c r="M35" i="53"/>
  <c r="M51" i="53" s="1"/>
  <c r="M54" i="53" s="1"/>
  <c r="M56" i="53" s="1"/>
  <c r="M59" i="53" s="1"/>
  <c r="M62" i="53" s="1"/>
  <c r="L35" i="53"/>
  <c r="K35" i="53"/>
  <c r="K51" i="53" s="1"/>
  <c r="K54" i="53" s="1"/>
  <c r="K56" i="53" s="1"/>
  <c r="K59" i="53" s="1"/>
  <c r="K62" i="53" s="1"/>
  <c r="J35" i="53"/>
  <c r="I35" i="53"/>
  <c r="H35" i="53"/>
  <c r="G35" i="53"/>
  <c r="G51" i="53" s="1"/>
  <c r="G54" i="53" s="1"/>
  <c r="G56" i="53" s="1"/>
  <c r="G59" i="53" s="1"/>
  <c r="G62" i="53" s="1"/>
  <c r="F35" i="53"/>
  <c r="E35" i="53"/>
  <c r="D35" i="53"/>
  <c r="C35" i="53"/>
  <c r="C51" i="53" s="1"/>
  <c r="C54" i="53" s="1"/>
  <c r="C56" i="53" s="1"/>
  <c r="C59" i="53" s="1"/>
  <c r="C62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Z35" i="54"/>
  <c r="Y35" i="54"/>
  <c r="X35" i="54"/>
  <c r="W35" i="54"/>
  <c r="V35" i="54"/>
  <c r="V51" i="54" s="1"/>
  <c r="V54" i="54" s="1"/>
  <c r="V56" i="54" s="1"/>
  <c r="V59" i="54" s="1"/>
  <c r="V62" i="54" s="1"/>
  <c r="U35" i="54"/>
  <c r="U51" i="54" s="1"/>
  <c r="U54" i="54" s="1"/>
  <c r="U56" i="54" s="1"/>
  <c r="U59" i="54" s="1"/>
  <c r="U62" i="54" s="1"/>
  <c r="T35" i="54"/>
  <c r="T51" i="54" s="1"/>
  <c r="T54" i="54" s="1"/>
  <c r="T56" i="54" s="1"/>
  <c r="T59" i="54" s="1"/>
  <c r="T62" i="54" s="1"/>
  <c r="S35" i="54"/>
  <c r="R35" i="54"/>
  <c r="R51" i="54" s="1"/>
  <c r="R54" i="54" s="1"/>
  <c r="R56" i="54" s="1"/>
  <c r="R59" i="54" s="1"/>
  <c r="R62" i="54" s="1"/>
  <c r="Q35" i="54"/>
  <c r="P35" i="54"/>
  <c r="P51" i="54" s="1"/>
  <c r="P54" i="54" s="1"/>
  <c r="P56" i="54" s="1"/>
  <c r="P59" i="54" s="1"/>
  <c r="P62" i="54" s="1"/>
  <c r="O35" i="54"/>
  <c r="O51" i="54" s="1"/>
  <c r="O54" i="54" s="1"/>
  <c r="O56" i="54" s="1"/>
  <c r="O59" i="54" s="1"/>
  <c r="O62" i="54" s="1"/>
  <c r="N35" i="54"/>
  <c r="M35" i="54"/>
  <c r="L35" i="54"/>
  <c r="L51" i="54" s="1"/>
  <c r="L54" i="54" s="1"/>
  <c r="L56" i="54" s="1"/>
  <c r="L59" i="54" s="1"/>
  <c r="L62" i="54" s="1"/>
  <c r="K35" i="54"/>
  <c r="J35" i="54"/>
  <c r="J51" i="54" s="1"/>
  <c r="J54" i="54" s="1"/>
  <c r="J56" i="54" s="1"/>
  <c r="J59" i="54" s="1"/>
  <c r="J62" i="54" s="1"/>
  <c r="I35" i="54"/>
  <c r="H35" i="54"/>
  <c r="H51" i="54" s="1"/>
  <c r="H54" i="54" s="1"/>
  <c r="H56" i="54" s="1"/>
  <c r="H59" i="54" s="1"/>
  <c r="H62" i="54" s="1"/>
  <c r="G35" i="54"/>
  <c r="G51" i="54" s="1"/>
  <c r="G54" i="54" s="1"/>
  <c r="G56" i="54" s="1"/>
  <c r="G59" i="54" s="1"/>
  <c r="G62" i="54" s="1"/>
  <c r="F35" i="54"/>
  <c r="F51" i="54" s="1"/>
  <c r="F54" i="54" s="1"/>
  <c r="F56" i="54" s="1"/>
  <c r="F59" i="54" s="1"/>
  <c r="F62" i="54" s="1"/>
  <c r="E35" i="54"/>
  <c r="E51" i="54" s="1"/>
  <c r="E54" i="54" s="1"/>
  <c r="E56" i="54" s="1"/>
  <c r="E59" i="54" s="1"/>
  <c r="E62" i="54" s="1"/>
  <c r="D35" i="54"/>
  <c r="C35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AA51" i="55" s="1"/>
  <c r="AA54" i="55" s="1"/>
  <c r="AA56" i="55" s="1"/>
  <c r="AA59" i="55" s="1"/>
  <c r="AA62" i="55" s="1"/>
  <c r="Y35" i="55"/>
  <c r="Y51" i="55" s="1"/>
  <c r="Y54" i="55" s="1"/>
  <c r="Y56" i="55" s="1"/>
  <c r="Y59" i="55" s="1"/>
  <c r="Y62" i="55" s="1"/>
  <c r="X35" i="55"/>
  <c r="W35" i="55"/>
  <c r="W51" i="55" s="1"/>
  <c r="W54" i="55" s="1"/>
  <c r="W56" i="55" s="1"/>
  <c r="W59" i="55" s="1"/>
  <c r="W62" i="55" s="1"/>
  <c r="V35" i="55"/>
  <c r="V51" i="55" s="1"/>
  <c r="V54" i="55" s="1"/>
  <c r="V56" i="55" s="1"/>
  <c r="V59" i="55" s="1"/>
  <c r="V62" i="55" s="1"/>
  <c r="U35" i="55"/>
  <c r="T35" i="55"/>
  <c r="S35" i="55"/>
  <c r="S51" i="55" s="1"/>
  <c r="S54" i="55" s="1"/>
  <c r="S56" i="55" s="1"/>
  <c r="S59" i="55" s="1"/>
  <c r="S62" i="55" s="1"/>
  <c r="R35" i="55"/>
  <c r="R51" i="55" s="1"/>
  <c r="R54" i="55" s="1"/>
  <c r="R56" i="55" s="1"/>
  <c r="R59" i="55" s="1"/>
  <c r="R62" i="55" s="1"/>
  <c r="Q35" i="55"/>
  <c r="P35" i="55"/>
  <c r="O35" i="55"/>
  <c r="O51" i="55" s="1"/>
  <c r="O54" i="55" s="1"/>
  <c r="O56" i="55" s="1"/>
  <c r="O59" i="55" s="1"/>
  <c r="O62" i="55" s="1"/>
  <c r="N35" i="55"/>
  <c r="N51" i="55" s="1"/>
  <c r="N54" i="55" s="1"/>
  <c r="N56" i="55" s="1"/>
  <c r="N59" i="55" s="1"/>
  <c r="N62" i="55" s="1"/>
  <c r="M35" i="55"/>
  <c r="L35" i="55"/>
  <c r="L51" i="55" s="1"/>
  <c r="L54" i="55" s="1"/>
  <c r="L56" i="55" s="1"/>
  <c r="L59" i="55" s="1"/>
  <c r="L62" i="55" s="1"/>
  <c r="K35" i="55"/>
  <c r="K51" i="55" s="1"/>
  <c r="K54" i="55" s="1"/>
  <c r="K56" i="55" s="1"/>
  <c r="K59" i="55" s="1"/>
  <c r="K62" i="55" s="1"/>
  <c r="J35" i="55"/>
  <c r="I35" i="55"/>
  <c r="H35" i="55"/>
  <c r="H51" i="55" s="1"/>
  <c r="H54" i="55" s="1"/>
  <c r="H56" i="55" s="1"/>
  <c r="H59" i="55" s="1"/>
  <c r="H62" i="55" s="1"/>
  <c r="G35" i="55"/>
  <c r="G51" i="55" s="1"/>
  <c r="G54" i="55" s="1"/>
  <c r="G56" i="55" s="1"/>
  <c r="G59" i="55" s="1"/>
  <c r="G62" i="55" s="1"/>
  <c r="F35" i="55"/>
  <c r="F51" i="55" s="1"/>
  <c r="F54" i="55" s="1"/>
  <c r="F56" i="55" s="1"/>
  <c r="F59" i="55" s="1"/>
  <c r="F62" i="55" s="1"/>
  <c r="E35" i="55"/>
  <c r="E51" i="55" s="1"/>
  <c r="E54" i="55" s="1"/>
  <c r="E56" i="55" s="1"/>
  <c r="E59" i="55" s="1"/>
  <c r="E62" i="55" s="1"/>
  <c r="D35" i="55"/>
  <c r="D51" i="55" s="1"/>
  <c r="D54" i="55" s="1"/>
  <c r="D56" i="55" s="1"/>
  <c r="D59" i="55" s="1"/>
  <c r="D62" i="55" s="1"/>
  <c r="C35" i="55"/>
  <c r="C51" i="55" s="1"/>
  <c r="C54" i="55" s="1"/>
  <c r="C56" i="55" s="1"/>
  <c r="C59" i="55" s="1"/>
  <c r="C62" i="55" s="1"/>
  <c r="N51" i="1"/>
  <c r="N54" i="1" s="1"/>
  <c r="N56" i="1" s="1"/>
  <c r="N59" i="1" s="1"/>
  <c r="N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F51" i="1" s="1"/>
  <c r="F54" i="1" s="1"/>
  <c r="F56" i="1" s="1"/>
  <c r="F59" i="1" s="1"/>
  <c r="F62" i="1" s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H35" i="1"/>
  <c r="H51" i="1" s="1"/>
  <c r="H54" i="1" s="1"/>
  <c r="H56" i="1" s="1"/>
  <c r="H59" i="1" s="1"/>
  <c r="H62" i="1" s="1"/>
  <c r="G35" i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D51" i="54" l="1"/>
  <c r="D54" i="54" s="1"/>
  <c r="D56" i="54" s="1"/>
  <c r="D59" i="54" s="1"/>
  <c r="D62" i="54" s="1"/>
  <c r="Z50" i="51"/>
  <c r="K51" i="44"/>
  <c r="K54" i="44" s="1"/>
  <c r="K56" i="44" s="1"/>
  <c r="K59" i="44" s="1"/>
  <c r="K62" i="44" s="1"/>
  <c r="C51" i="43"/>
  <c r="C54" i="43" s="1"/>
  <c r="C56" i="43" s="1"/>
  <c r="C59" i="43" s="1"/>
  <c r="C62" i="43" s="1"/>
  <c r="L51" i="36"/>
  <c r="L54" i="36" s="1"/>
  <c r="L56" i="36" s="1"/>
  <c r="L59" i="36" s="1"/>
  <c r="L62" i="36" s="1"/>
  <c r="C51" i="25"/>
  <c r="C54" i="25" s="1"/>
  <c r="C56" i="25" s="1"/>
  <c r="C59" i="25" s="1"/>
  <c r="C62" i="25" s="1"/>
  <c r="Y51" i="25"/>
  <c r="Y54" i="25" s="1"/>
  <c r="Y56" i="25" s="1"/>
  <c r="Y59" i="25" s="1"/>
  <c r="Y62" i="25" s="1"/>
  <c r="R51" i="17"/>
  <c r="R54" i="17" s="1"/>
  <c r="R56" i="17" s="1"/>
  <c r="R59" i="17" s="1"/>
  <c r="R62" i="17" s="1"/>
  <c r="H51" i="16"/>
  <c r="H54" i="16" s="1"/>
  <c r="H56" i="16" s="1"/>
  <c r="H59" i="16" s="1"/>
  <c r="H62" i="16" s="1"/>
  <c r="Y51" i="14"/>
  <c r="Y54" i="14" s="1"/>
  <c r="Y56" i="14" s="1"/>
  <c r="Y59" i="14" s="1"/>
  <c r="Y62" i="14" s="1"/>
  <c r="Q51" i="9"/>
  <c r="Q54" i="9" s="1"/>
  <c r="Q56" i="9" s="1"/>
  <c r="Q59" i="9" s="1"/>
  <c r="Q62" i="9" s="1"/>
  <c r="J51" i="8"/>
  <c r="J54" i="8" s="1"/>
  <c r="J56" i="8" s="1"/>
  <c r="J59" i="8" s="1"/>
  <c r="J62" i="8" s="1"/>
  <c r="C51" i="7"/>
  <c r="C54" i="7" s="1"/>
  <c r="C56" i="7" s="1"/>
  <c r="C59" i="7" s="1"/>
  <c r="C62" i="7" s="1"/>
  <c r="Q51" i="6"/>
  <c r="Q54" i="6" s="1"/>
  <c r="Q56" i="6" s="1"/>
  <c r="Q59" i="6" s="1"/>
  <c r="Q62" i="6" s="1"/>
  <c r="F51" i="5"/>
  <c r="F54" i="5" s="1"/>
  <c r="F56" i="5" s="1"/>
  <c r="F59" i="5" s="1"/>
  <c r="F62" i="5" s="1"/>
  <c r="L51" i="4"/>
  <c r="L54" i="4" s="1"/>
  <c r="L56" i="4" s="1"/>
  <c r="L59" i="4" s="1"/>
  <c r="L62" i="4" s="1"/>
  <c r="J51" i="3"/>
  <c r="J54" i="3" s="1"/>
  <c r="J56" i="3" s="1"/>
  <c r="J59" i="3" s="1"/>
  <c r="J62" i="3" s="1"/>
  <c r="E51" i="2"/>
  <c r="E54" i="2" s="1"/>
  <c r="E56" i="2" s="1"/>
  <c r="E59" i="2" s="1"/>
  <c r="E62" i="2" s="1"/>
  <c r="AA51" i="2"/>
  <c r="AA54" i="2" s="1"/>
  <c r="AA56" i="2" s="1"/>
  <c r="AA59" i="2" s="1"/>
  <c r="AA62" i="2" s="1"/>
  <c r="M51" i="55"/>
  <c r="M54" i="55" s="1"/>
  <c r="M56" i="55" s="1"/>
  <c r="M59" i="55" s="1"/>
  <c r="M62" i="55" s="1"/>
  <c r="L51" i="52"/>
  <c r="L54" i="52" s="1"/>
  <c r="L56" i="52" s="1"/>
  <c r="L59" i="52" s="1"/>
  <c r="L62" i="52" s="1"/>
  <c r="F51" i="51"/>
  <c r="F54" i="51" s="1"/>
  <c r="F56" i="51" s="1"/>
  <c r="F59" i="51" s="1"/>
  <c r="F62" i="51" s="1"/>
  <c r="D51" i="51"/>
  <c r="D54" i="51" s="1"/>
  <c r="D56" i="51" s="1"/>
  <c r="D59" i="51" s="1"/>
  <c r="D62" i="51" s="1"/>
  <c r="K51" i="49"/>
  <c r="K54" i="49" s="1"/>
  <c r="K56" i="49" s="1"/>
  <c r="K59" i="49" s="1"/>
  <c r="K62" i="49" s="1"/>
  <c r="U51" i="45"/>
  <c r="U54" i="45" s="1"/>
  <c r="U56" i="45" s="1"/>
  <c r="U59" i="45" s="1"/>
  <c r="U62" i="45" s="1"/>
  <c r="AA51" i="43"/>
  <c r="AA54" i="43" s="1"/>
  <c r="AA56" i="43" s="1"/>
  <c r="AA59" i="43" s="1"/>
  <c r="AA62" i="43" s="1"/>
  <c r="S51" i="42"/>
  <c r="S54" i="42" s="1"/>
  <c r="S56" i="42" s="1"/>
  <c r="S59" i="42" s="1"/>
  <c r="S62" i="42" s="1"/>
  <c r="M51" i="41"/>
  <c r="M54" i="41" s="1"/>
  <c r="M56" i="41" s="1"/>
  <c r="M59" i="41" s="1"/>
  <c r="M62" i="41" s="1"/>
  <c r="K51" i="41"/>
  <c r="K54" i="41" s="1"/>
  <c r="K56" i="41" s="1"/>
  <c r="K59" i="41" s="1"/>
  <c r="K62" i="41" s="1"/>
  <c r="X51" i="40"/>
  <c r="Z51" i="40" s="1"/>
  <c r="G51" i="39"/>
  <c r="G54" i="39" s="1"/>
  <c r="G56" i="39" s="1"/>
  <c r="G59" i="39" s="1"/>
  <c r="G62" i="39" s="1"/>
  <c r="E51" i="39"/>
  <c r="E54" i="39" s="1"/>
  <c r="E56" i="39" s="1"/>
  <c r="E59" i="39" s="1"/>
  <c r="E62" i="39" s="1"/>
  <c r="P51" i="38"/>
  <c r="P54" i="38" s="1"/>
  <c r="P56" i="38" s="1"/>
  <c r="P59" i="38" s="1"/>
  <c r="P62" i="38" s="1"/>
  <c r="N51" i="38"/>
  <c r="N54" i="38" s="1"/>
  <c r="N56" i="38" s="1"/>
  <c r="N59" i="38" s="1"/>
  <c r="N62" i="38" s="1"/>
  <c r="X51" i="37"/>
  <c r="D51" i="33"/>
  <c r="D54" i="33" s="1"/>
  <c r="D56" i="33" s="1"/>
  <c r="D59" i="33" s="1"/>
  <c r="D62" i="33" s="1"/>
  <c r="G51" i="32"/>
  <c r="G54" i="32" s="1"/>
  <c r="G56" i="32" s="1"/>
  <c r="G59" i="32" s="1"/>
  <c r="G62" i="32" s="1"/>
  <c r="L51" i="30"/>
  <c r="L54" i="30" s="1"/>
  <c r="L56" i="30" s="1"/>
  <c r="L59" i="30" s="1"/>
  <c r="L62" i="30" s="1"/>
  <c r="O51" i="28"/>
  <c r="O54" i="28" s="1"/>
  <c r="O56" i="28" s="1"/>
  <c r="O59" i="28" s="1"/>
  <c r="O62" i="28" s="1"/>
  <c r="M51" i="28"/>
  <c r="M54" i="28" s="1"/>
  <c r="M56" i="28" s="1"/>
  <c r="M59" i="28" s="1"/>
  <c r="M62" i="28" s="1"/>
  <c r="AA51" i="25"/>
  <c r="AA54" i="25" s="1"/>
  <c r="AA56" i="25" s="1"/>
  <c r="AA59" i="25" s="1"/>
  <c r="AA62" i="25" s="1"/>
  <c r="C51" i="23"/>
  <c r="C54" i="23" s="1"/>
  <c r="C56" i="23" s="1"/>
  <c r="C59" i="23" s="1"/>
  <c r="C62" i="23" s="1"/>
  <c r="O51" i="22"/>
  <c r="O54" i="22" s="1"/>
  <c r="O56" i="22" s="1"/>
  <c r="O59" i="22" s="1"/>
  <c r="O62" i="22" s="1"/>
  <c r="F51" i="20"/>
  <c r="F54" i="20" s="1"/>
  <c r="F56" i="20" s="1"/>
  <c r="F59" i="20" s="1"/>
  <c r="F62" i="20" s="1"/>
  <c r="K51" i="19"/>
  <c r="K54" i="19" s="1"/>
  <c r="K56" i="19" s="1"/>
  <c r="K59" i="19" s="1"/>
  <c r="K62" i="19" s="1"/>
  <c r="D51" i="18"/>
  <c r="D54" i="18" s="1"/>
  <c r="D56" i="18" s="1"/>
  <c r="D59" i="18" s="1"/>
  <c r="D62" i="18" s="1"/>
  <c r="U51" i="15"/>
  <c r="U54" i="15" s="1"/>
  <c r="U56" i="15" s="1"/>
  <c r="U59" i="15" s="1"/>
  <c r="U62" i="15" s="1"/>
  <c r="P51" i="13"/>
  <c r="P54" i="13" s="1"/>
  <c r="P56" i="13" s="1"/>
  <c r="P59" i="13" s="1"/>
  <c r="P62" i="13" s="1"/>
  <c r="H51" i="12"/>
  <c r="H54" i="12" s="1"/>
  <c r="H56" i="12" s="1"/>
  <c r="H59" i="12" s="1"/>
  <c r="H62" i="12" s="1"/>
  <c r="V51" i="11"/>
  <c r="V54" i="11" s="1"/>
  <c r="V56" i="11" s="1"/>
  <c r="V59" i="11" s="1"/>
  <c r="V62" i="11" s="1"/>
  <c r="S51" i="9"/>
  <c r="S54" i="9" s="1"/>
  <c r="S56" i="9" s="1"/>
  <c r="S59" i="9" s="1"/>
  <c r="S62" i="9" s="1"/>
  <c r="L51" i="8"/>
  <c r="L54" i="8" s="1"/>
  <c r="L56" i="8" s="1"/>
  <c r="L59" i="8" s="1"/>
  <c r="L62" i="8" s="1"/>
  <c r="AA51" i="7"/>
  <c r="AA54" i="7" s="1"/>
  <c r="AA56" i="7" s="1"/>
  <c r="AA59" i="7" s="1"/>
  <c r="AA62" i="7" s="1"/>
  <c r="S51" i="6"/>
  <c r="S54" i="6" s="1"/>
  <c r="S56" i="6" s="1"/>
  <c r="S59" i="6" s="1"/>
  <c r="S62" i="6" s="1"/>
  <c r="H51" i="5"/>
  <c r="H54" i="5" s="1"/>
  <c r="H56" i="5" s="1"/>
  <c r="H59" i="5" s="1"/>
  <c r="H62" i="5" s="1"/>
  <c r="Z50" i="2"/>
  <c r="U51" i="11"/>
  <c r="U54" i="11" s="1"/>
  <c r="U56" i="11" s="1"/>
  <c r="U59" i="11" s="1"/>
  <c r="U62" i="11" s="1"/>
  <c r="AA51" i="54"/>
  <c r="AA54" i="54" s="1"/>
  <c r="AA56" i="54" s="1"/>
  <c r="AA59" i="54" s="1"/>
  <c r="AA62" i="54" s="1"/>
  <c r="K51" i="52"/>
  <c r="K54" i="52" s="1"/>
  <c r="K56" i="52" s="1"/>
  <c r="K59" i="52" s="1"/>
  <c r="K62" i="52" s="1"/>
  <c r="Z35" i="35"/>
  <c r="F51" i="32"/>
  <c r="F54" i="32" s="1"/>
  <c r="F56" i="32" s="1"/>
  <c r="F59" i="32" s="1"/>
  <c r="F62" i="32" s="1"/>
  <c r="C51" i="48"/>
  <c r="C54" i="48" s="1"/>
  <c r="C56" i="48" s="1"/>
  <c r="C59" i="48" s="1"/>
  <c r="C62" i="48" s="1"/>
  <c r="Y51" i="48"/>
  <c r="Y54" i="48" s="1"/>
  <c r="Y56" i="48" s="1"/>
  <c r="Y59" i="48" s="1"/>
  <c r="Y62" i="48" s="1"/>
  <c r="R51" i="46"/>
  <c r="R54" i="46" s="1"/>
  <c r="R56" i="46" s="1"/>
  <c r="R59" i="46" s="1"/>
  <c r="R62" i="46" s="1"/>
  <c r="G51" i="43"/>
  <c r="G54" i="43" s="1"/>
  <c r="G56" i="43" s="1"/>
  <c r="G59" i="43" s="1"/>
  <c r="G62" i="43" s="1"/>
  <c r="E51" i="35"/>
  <c r="E54" i="35" s="1"/>
  <c r="E56" i="35" s="1"/>
  <c r="E59" i="35" s="1"/>
  <c r="E62" i="35" s="1"/>
  <c r="P51" i="34"/>
  <c r="P54" i="34" s="1"/>
  <c r="P56" i="34" s="1"/>
  <c r="P59" i="34" s="1"/>
  <c r="P62" i="34" s="1"/>
  <c r="D51" i="29"/>
  <c r="D54" i="29" s="1"/>
  <c r="D56" i="29" s="1"/>
  <c r="D59" i="29" s="1"/>
  <c r="D62" i="29" s="1"/>
  <c r="J51" i="27"/>
  <c r="J54" i="27" s="1"/>
  <c r="J56" i="27" s="1"/>
  <c r="J59" i="27" s="1"/>
  <c r="J62" i="27" s="1"/>
  <c r="T51" i="26"/>
  <c r="T54" i="26" s="1"/>
  <c r="T56" i="26" s="1"/>
  <c r="T59" i="26" s="1"/>
  <c r="T62" i="26" s="1"/>
  <c r="V51" i="17"/>
  <c r="V54" i="17" s="1"/>
  <c r="V56" i="17" s="1"/>
  <c r="V59" i="17" s="1"/>
  <c r="V62" i="17" s="1"/>
  <c r="L51" i="16"/>
  <c r="L54" i="16" s="1"/>
  <c r="L56" i="16" s="1"/>
  <c r="L59" i="16" s="1"/>
  <c r="L62" i="16" s="1"/>
  <c r="I51" i="16"/>
  <c r="I54" i="16" s="1"/>
  <c r="I56" i="16" s="1"/>
  <c r="I59" i="16" s="1"/>
  <c r="I62" i="16" s="1"/>
  <c r="G51" i="14"/>
  <c r="G54" i="14" s="1"/>
  <c r="G56" i="14" s="1"/>
  <c r="G59" i="14" s="1"/>
  <c r="G62" i="14" s="1"/>
  <c r="G51" i="7"/>
  <c r="G54" i="7" s="1"/>
  <c r="G56" i="7" s="1"/>
  <c r="G59" i="7" s="1"/>
  <c r="G62" i="7" s="1"/>
  <c r="N51" i="3"/>
  <c r="N54" i="3" s="1"/>
  <c r="N56" i="3" s="1"/>
  <c r="N59" i="3" s="1"/>
  <c r="N62" i="3" s="1"/>
  <c r="X51" i="1"/>
  <c r="Z51" i="1" s="1"/>
  <c r="P51" i="55"/>
  <c r="P54" i="55" s="1"/>
  <c r="P56" i="55" s="1"/>
  <c r="P59" i="55" s="1"/>
  <c r="P62" i="55" s="1"/>
  <c r="I51" i="54"/>
  <c r="I54" i="54" s="1"/>
  <c r="I56" i="54" s="1"/>
  <c r="I59" i="54" s="1"/>
  <c r="I62" i="54" s="1"/>
  <c r="W51" i="53"/>
  <c r="W54" i="53" s="1"/>
  <c r="W56" i="53" s="1"/>
  <c r="W59" i="53" s="1"/>
  <c r="W62" i="53" s="1"/>
  <c r="O51" i="52"/>
  <c r="O54" i="52" s="1"/>
  <c r="O56" i="52" s="1"/>
  <c r="O59" i="52" s="1"/>
  <c r="O62" i="52" s="1"/>
  <c r="M51" i="52"/>
  <c r="M54" i="52" s="1"/>
  <c r="M56" i="52" s="1"/>
  <c r="M59" i="52" s="1"/>
  <c r="M62" i="52" s="1"/>
  <c r="I51" i="51"/>
  <c r="I54" i="51" s="1"/>
  <c r="I56" i="51" s="1"/>
  <c r="I59" i="51" s="1"/>
  <c r="I62" i="51" s="1"/>
  <c r="W51" i="50"/>
  <c r="W54" i="50" s="1"/>
  <c r="W56" i="50" s="1"/>
  <c r="W59" i="50" s="1"/>
  <c r="W62" i="50" s="1"/>
  <c r="U51" i="50"/>
  <c r="U54" i="50" s="1"/>
  <c r="U56" i="50" s="1"/>
  <c r="U59" i="50" s="1"/>
  <c r="U62" i="50" s="1"/>
  <c r="D51" i="48"/>
  <c r="D54" i="48" s="1"/>
  <c r="D56" i="48" s="1"/>
  <c r="D59" i="48" s="1"/>
  <c r="D62" i="48" s="1"/>
  <c r="Z35" i="48"/>
  <c r="P51" i="47"/>
  <c r="P54" i="47" s="1"/>
  <c r="P56" i="47" s="1"/>
  <c r="P59" i="47" s="1"/>
  <c r="P62" i="47" s="1"/>
  <c r="S51" i="46"/>
  <c r="S54" i="46" s="1"/>
  <c r="S56" i="46" s="1"/>
  <c r="S59" i="46" s="1"/>
  <c r="S62" i="46" s="1"/>
  <c r="P51" i="46"/>
  <c r="P54" i="46" s="1"/>
  <c r="P56" i="46" s="1"/>
  <c r="P59" i="46" s="1"/>
  <c r="P62" i="46" s="1"/>
  <c r="X51" i="45"/>
  <c r="V51" i="42"/>
  <c r="V54" i="42" s="1"/>
  <c r="V56" i="42" s="1"/>
  <c r="V59" i="42" s="1"/>
  <c r="V62" i="42" s="1"/>
  <c r="P51" i="41"/>
  <c r="P54" i="41" s="1"/>
  <c r="P56" i="41" s="1"/>
  <c r="P59" i="41" s="1"/>
  <c r="P62" i="41" s="1"/>
  <c r="E51" i="40"/>
  <c r="E54" i="40" s="1"/>
  <c r="E56" i="40" s="1"/>
  <c r="E59" i="40" s="1"/>
  <c r="E62" i="40" s="1"/>
  <c r="Q51" i="36"/>
  <c r="Q54" i="36" s="1"/>
  <c r="Q56" i="36" s="1"/>
  <c r="Q59" i="36" s="1"/>
  <c r="Q62" i="36" s="1"/>
  <c r="N51" i="36"/>
  <c r="N54" i="36" s="1"/>
  <c r="N56" i="36" s="1"/>
  <c r="N59" i="36" s="1"/>
  <c r="N62" i="36" s="1"/>
  <c r="Y51" i="35"/>
  <c r="Y54" i="35" s="1"/>
  <c r="Y56" i="35" s="1"/>
  <c r="Y59" i="35" s="1"/>
  <c r="Y62" i="35" s="1"/>
  <c r="G51" i="33"/>
  <c r="G54" i="33" s="1"/>
  <c r="G56" i="33" s="1"/>
  <c r="G59" i="33" s="1"/>
  <c r="G62" i="33" s="1"/>
  <c r="E51" i="33"/>
  <c r="E54" i="33" s="1"/>
  <c r="E56" i="33" s="1"/>
  <c r="E59" i="33" s="1"/>
  <c r="E62" i="33" s="1"/>
  <c r="J51" i="32"/>
  <c r="J54" i="32" s="1"/>
  <c r="J56" i="32" s="1"/>
  <c r="J59" i="32" s="1"/>
  <c r="J62" i="32" s="1"/>
  <c r="E51" i="29"/>
  <c r="E54" i="29" s="1"/>
  <c r="E56" i="29" s="1"/>
  <c r="E59" i="29" s="1"/>
  <c r="E62" i="29" s="1"/>
  <c r="AA51" i="29"/>
  <c r="AA54" i="29" s="1"/>
  <c r="AA56" i="29" s="1"/>
  <c r="AA59" i="29" s="1"/>
  <c r="AA62" i="29" s="1"/>
  <c r="R51" i="28"/>
  <c r="R54" i="28" s="1"/>
  <c r="R56" i="28" s="1"/>
  <c r="R59" i="28" s="1"/>
  <c r="R62" i="28" s="1"/>
  <c r="K51" i="27"/>
  <c r="K54" i="27" s="1"/>
  <c r="K56" i="27" s="1"/>
  <c r="K59" i="27" s="1"/>
  <c r="K62" i="27" s="1"/>
  <c r="U51" i="26"/>
  <c r="U54" i="26" s="1"/>
  <c r="U56" i="26" s="1"/>
  <c r="U59" i="26" s="1"/>
  <c r="U62" i="26" s="1"/>
  <c r="R51" i="24"/>
  <c r="R54" i="24" s="1"/>
  <c r="R56" i="24" s="1"/>
  <c r="R59" i="24" s="1"/>
  <c r="R62" i="24" s="1"/>
  <c r="V51" i="21"/>
  <c r="V54" i="21" s="1"/>
  <c r="V56" i="21" s="1"/>
  <c r="V59" i="21" s="1"/>
  <c r="V62" i="21" s="1"/>
  <c r="I51" i="20"/>
  <c r="I54" i="20" s="1"/>
  <c r="I56" i="20" s="1"/>
  <c r="I59" i="20" s="1"/>
  <c r="I62" i="20" s="1"/>
  <c r="N51" i="19"/>
  <c r="N54" i="19" s="1"/>
  <c r="N56" i="19" s="1"/>
  <c r="N59" i="19" s="1"/>
  <c r="N62" i="19" s="1"/>
  <c r="G51" i="18"/>
  <c r="G54" i="18" s="1"/>
  <c r="G56" i="18" s="1"/>
  <c r="G59" i="18" s="1"/>
  <c r="G62" i="18" s="1"/>
  <c r="M51" i="16"/>
  <c r="M54" i="16" s="1"/>
  <c r="M56" i="16" s="1"/>
  <c r="M59" i="16" s="1"/>
  <c r="M62" i="16" s="1"/>
  <c r="X51" i="15"/>
  <c r="X54" i="15" s="1"/>
  <c r="K51" i="12"/>
  <c r="K54" i="12" s="1"/>
  <c r="K56" i="12" s="1"/>
  <c r="K59" i="12" s="1"/>
  <c r="K62" i="12" s="1"/>
  <c r="C51" i="11"/>
  <c r="C54" i="11" s="1"/>
  <c r="C56" i="11" s="1"/>
  <c r="C59" i="11" s="1"/>
  <c r="C62" i="11" s="1"/>
  <c r="Y51" i="11"/>
  <c r="Y54" i="11" s="1"/>
  <c r="Y56" i="11" s="1"/>
  <c r="Y59" i="11" s="1"/>
  <c r="Y62" i="11" s="1"/>
  <c r="H51" i="10"/>
  <c r="H54" i="10" s="1"/>
  <c r="H56" i="10" s="1"/>
  <c r="H59" i="10" s="1"/>
  <c r="H62" i="10" s="1"/>
  <c r="F51" i="10"/>
  <c r="F54" i="10" s="1"/>
  <c r="F56" i="10" s="1"/>
  <c r="F59" i="10" s="1"/>
  <c r="F62" i="10" s="1"/>
  <c r="K51" i="5"/>
  <c r="K54" i="5" s="1"/>
  <c r="K56" i="5" s="1"/>
  <c r="K59" i="5" s="1"/>
  <c r="K62" i="5" s="1"/>
  <c r="Q51" i="4"/>
  <c r="Q54" i="4" s="1"/>
  <c r="Q56" i="4" s="1"/>
  <c r="Q59" i="4" s="1"/>
  <c r="Q62" i="4" s="1"/>
  <c r="W51" i="37"/>
  <c r="W54" i="37" s="1"/>
  <c r="W56" i="37" s="1"/>
  <c r="W59" i="37" s="1"/>
  <c r="W62" i="37" s="1"/>
  <c r="C51" i="1"/>
  <c r="C54" i="1" s="1"/>
  <c r="C56" i="1" s="1"/>
  <c r="C59" i="1" s="1"/>
  <c r="C62" i="1" s="1"/>
  <c r="Y51" i="1"/>
  <c r="Y54" i="1" s="1"/>
  <c r="Y56" i="1" s="1"/>
  <c r="Y59" i="1" s="1"/>
  <c r="Y62" i="1" s="1"/>
  <c r="Q51" i="55"/>
  <c r="Q54" i="55" s="1"/>
  <c r="Q56" i="55" s="1"/>
  <c r="Q59" i="55" s="1"/>
  <c r="Q62" i="55" s="1"/>
  <c r="X51" i="54"/>
  <c r="Z51" i="54" s="1"/>
  <c r="X51" i="53"/>
  <c r="P51" i="52"/>
  <c r="P54" i="52" s="1"/>
  <c r="P56" i="52" s="1"/>
  <c r="P59" i="52" s="1"/>
  <c r="P62" i="52" s="1"/>
  <c r="J51" i="51"/>
  <c r="J54" i="51" s="1"/>
  <c r="J56" i="51" s="1"/>
  <c r="J59" i="51" s="1"/>
  <c r="J62" i="51" s="1"/>
  <c r="X51" i="50"/>
  <c r="Z51" i="50" s="1"/>
  <c r="AA51" i="48"/>
  <c r="AA54" i="48" s="1"/>
  <c r="AA56" i="48" s="1"/>
  <c r="AA59" i="48" s="1"/>
  <c r="AA62" i="48" s="1"/>
  <c r="Q51" i="47"/>
  <c r="Q54" i="47" s="1"/>
  <c r="Q56" i="47" s="1"/>
  <c r="Q59" i="47" s="1"/>
  <c r="Q62" i="47" s="1"/>
  <c r="C51" i="45"/>
  <c r="C54" i="45" s="1"/>
  <c r="C56" i="45" s="1"/>
  <c r="C59" i="45" s="1"/>
  <c r="C62" i="45" s="1"/>
  <c r="W51" i="45"/>
  <c r="W54" i="45" s="1"/>
  <c r="W56" i="45" s="1"/>
  <c r="W59" i="45" s="1"/>
  <c r="W62" i="45" s="1"/>
  <c r="F51" i="40"/>
  <c r="F54" i="40" s="1"/>
  <c r="F56" i="40" s="1"/>
  <c r="F59" i="40" s="1"/>
  <c r="F62" i="40" s="1"/>
  <c r="H51" i="33"/>
  <c r="H54" i="33" s="1"/>
  <c r="H56" i="33" s="1"/>
  <c r="H59" i="33" s="1"/>
  <c r="H62" i="33" s="1"/>
  <c r="P51" i="31"/>
  <c r="P54" i="31" s="1"/>
  <c r="P56" i="31" s="1"/>
  <c r="P59" i="31" s="1"/>
  <c r="P62" i="31" s="1"/>
  <c r="S51" i="28"/>
  <c r="S54" i="28" s="1"/>
  <c r="S56" i="28" s="1"/>
  <c r="S59" i="28" s="1"/>
  <c r="S62" i="28" s="1"/>
  <c r="I51" i="27"/>
  <c r="I54" i="27" s="1"/>
  <c r="I56" i="27" s="1"/>
  <c r="I59" i="27" s="1"/>
  <c r="I62" i="27" s="1"/>
  <c r="J51" i="20"/>
  <c r="J54" i="20" s="1"/>
  <c r="J56" i="20" s="1"/>
  <c r="J59" i="20" s="1"/>
  <c r="J62" i="20" s="1"/>
  <c r="O51" i="19"/>
  <c r="O54" i="19" s="1"/>
  <c r="O56" i="19" s="1"/>
  <c r="O59" i="19" s="1"/>
  <c r="O62" i="19" s="1"/>
  <c r="M51" i="19"/>
  <c r="M54" i="19" s="1"/>
  <c r="M56" i="19" s="1"/>
  <c r="M59" i="19" s="1"/>
  <c r="M62" i="19" s="1"/>
  <c r="H51" i="18"/>
  <c r="H54" i="18" s="1"/>
  <c r="H56" i="18" s="1"/>
  <c r="H59" i="18" s="1"/>
  <c r="H62" i="18" s="1"/>
  <c r="F51" i="18"/>
  <c r="F54" i="18" s="1"/>
  <c r="F56" i="18" s="1"/>
  <c r="F59" i="18" s="1"/>
  <c r="F62" i="18" s="1"/>
  <c r="C51" i="15"/>
  <c r="C54" i="15" s="1"/>
  <c r="C56" i="15" s="1"/>
  <c r="C59" i="15" s="1"/>
  <c r="C62" i="15" s="1"/>
  <c r="T51" i="13"/>
  <c r="T54" i="13" s="1"/>
  <c r="T56" i="13" s="1"/>
  <c r="T59" i="13" s="1"/>
  <c r="T62" i="13" s="1"/>
  <c r="AA51" i="11"/>
  <c r="AA54" i="11" s="1"/>
  <c r="AA56" i="11" s="1"/>
  <c r="AA59" i="11" s="1"/>
  <c r="AA62" i="11" s="1"/>
  <c r="Z50" i="11"/>
  <c r="I51" i="10"/>
  <c r="I54" i="10" s="1"/>
  <c r="I56" i="10" s="1"/>
  <c r="I59" i="10" s="1"/>
  <c r="I62" i="10" s="1"/>
  <c r="W51" i="6"/>
  <c r="W54" i="6" s="1"/>
  <c r="W56" i="6" s="1"/>
  <c r="W59" i="6" s="1"/>
  <c r="W62" i="6" s="1"/>
  <c r="L51" i="5"/>
  <c r="L54" i="5" s="1"/>
  <c r="L56" i="5" s="1"/>
  <c r="L59" i="5" s="1"/>
  <c r="L62" i="5" s="1"/>
  <c r="Z35" i="17"/>
  <c r="T51" i="55"/>
  <c r="T54" i="55" s="1"/>
  <c r="T56" i="55" s="1"/>
  <c r="T59" i="55" s="1"/>
  <c r="T62" i="55" s="1"/>
  <c r="T51" i="41"/>
  <c r="T54" i="41" s="1"/>
  <c r="T56" i="41" s="1"/>
  <c r="T59" i="41" s="1"/>
  <c r="T62" i="41" s="1"/>
  <c r="I51" i="37"/>
  <c r="I54" i="37" s="1"/>
  <c r="I56" i="37" s="1"/>
  <c r="I59" i="37" s="1"/>
  <c r="I62" i="37" s="1"/>
  <c r="G51" i="37"/>
  <c r="G54" i="37" s="1"/>
  <c r="G56" i="37" s="1"/>
  <c r="G59" i="37" s="1"/>
  <c r="G62" i="37" s="1"/>
  <c r="J51" i="35"/>
  <c r="J54" i="35" s="1"/>
  <c r="J56" i="35" s="1"/>
  <c r="J59" i="35" s="1"/>
  <c r="J62" i="35" s="1"/>
  <c r="G51" i="35"/>
  <c r="G54" i="35" s="1"/>
  <c r="G56" i="35" s="1"/>
  <c r="G59" i="35" s="1"/>
  <c r="G62" i="35" s="1"/>
  <c r="U51" i="34"/>
  <c r="U54" i="34" s="1"/>
  <c r="U56" i="34" s="1"/>
  <c r="U59" i="34" s="1"/>
  <c r="U62" i="34" s="1"/>
  <c r="K51" i="33"/>
  <c r="K54" i="33" s="1"/>
  <c r="K56" i="33" s="1"/>
  <c r="K59" i="33" s="1"/>
  <c r="K62" i="33" s="1"/>
  <c r="S51" i="31"/>
  <c r="S54" i="31" s="1"/>
  <c r="S56" i="31" s="1"/>
  <c r="S59" i="31" s="1"/>
  <c r="S62" i="31" s="1"/>
  <c r="S51" i="30"/>
  <c r="S54" i="30" s="1"/>
  <c r="S56" i="30" s="1"/>
  <c r="S59" i="30" s="1"/>
  <c r="S62" i="30" s="1"/>
  <c r="V51" i="28"/>
  <c r="V54" i="28" s="1"/>
  <c r="V56" i="28" s="1"/>
  <c r="V59" i="28" s="1"/>
  <c r="V62" i="28" s="1"/>
  <c r="O51" i="27"/>
  <c r="O54" i="27" s="1"/>
  <c r="O56" i="27" s="1"/>
  <c r="O59" i="27" s="1"/>
  <c r="O62" i="27" s="1"/>
  <c r="C51" i="26"/>
  <c r="C54" i="26" s="1"/>
  <c r="C56" i="26" s="1"/>
  <c r="C59" i="26" s="1"/>
  <c r="C62" i="26" s="1"/>
  <c r="Y51" i="26"/>
  <c r="Y54" i="26" s="1"/>
  <c r="Y56" i="26" s="1"/>
  <c r="Y59" i="26" s="1"/>
  <c r="Y62" i="26" s="1"/>
  <c r="L51" i="25"/>
  <c r="L54" i="25" s="1"/>
  <c r="L56" i="25" s="1"/>
  <c r="L59" i="25" s="1"/>
  <c r="L62" i="25" s="1"/>
  <c r="V51" i="22"/>
  <c r="V54" i="22" s="1"/>
  <c r="V56" i="22" s="1"/>
  <c r="V59" i="22" s="1"/>
  <c r="V62" i="22" s="1"/>
  <c r="Z35" i="21"/>
  <c r="R51" i="19"/>
  <c r="R54" i="19" s="1"/>
  <c r="R56" i="19" s="1"/>
  <c r="R59" i="19" s="1"/>
  <c r="R62" i="19" s="1"/>
  <c r="K51" i="18"/>
  <c r="K54" i="18" s="1"/>
  <c r="K56" i="18" s="1"/>
  <c r="K59" i="18" s="1"/>
  <c r="K62" i="18" s="1"/>
  <c r="E51" i="17"/>
  <c r="E54" i="17" s="1"/>
  <c r="E56" i="17" s="1"/>
  <c r="E59" i="17" s="1"/>
  <c r="E62" i="17" s="1"/>
  <c r="X51" i="17"/>
  <c r="X54" i="17" s="1"/>
  <c r="F51" i="15"/>
  <c r="F54" i="15" s="1"/>
  <c r="F56" i="15" s="1"/>
  <c r="F59" i="15" s="1"/>
  <c r="F62" i="15" s="1"/>
  <c r="L51" i="14"/>
  <c r="L54" i="14" s="1"/>
  <c r="L56" i="14" s="1"/>
  <c r="L59" i="14" s="1"/>
  <c r="L62" i="14" s="1"/>
  <c r="X51" i="14"/>
  <c r="W51" i="13"/>
  <c r="W54" i="13" s="1"/>
  <c r="W56" i="13" s="1"/>
  <c r="W59" i="13" s="1"/>
  <c r="W62" i="13" s="1"/>
  <c r="U51" i="13"/>
  <c r="U54" i="13" s="1"/>
  <c r="U56" i="13" s="1"/>
  <c r="U59" i="13" s="1"/>
  <c r="U62" i="13" s="1"/>
  <c r="G51" i="11"/>
  <c r="G54" i="11" s="1"/>
  <c r="G56" i="11" s="1"/>
  <c r="G59" i="11" s="1"/>
  <c r="G62" i="11" s="1"/>
  <c r="E51" i="11"/>
  <c r="E54" i="11" s="1"/>
  <c r="E56" i="11" s="1"/>
  <c r="E59" i="11" s="1"/>
  <c r="E62" i="11" s="1"/>
  <c r="L51" i="10"/>
  <c r="L54" i="10" s="1"/>
  <c r="L56" i="10" s="1"/>
  <c r="L59" i="10" s="1"/>
  <c r="L62" i="10" s="1"/>
  <c r="D51" i="9"/>
  <c r="D54" i="9" s="1"/>
  <c r="D56" i="9" s="1"/>
  <c r="D59" i="9" s="1"/>
  <c r="D62" i="9" s="1"/>
  <c r="AA51" i="9"/>
  <c r="AA54" i="9" s="1"/>
  <c r="AA56" i="9" s="1"/>
  <c r="AA59" i="9" s="1"/>
  <c r="AA62" i="9" s="1"/>
  <c r="S51" i="8"/>
  <c r="S54" i="8" s="1"/>
  <c r="S56" i="8" s="1"/>
  <c r="S59" i="8" s="1"/>
  <c r="S62" i="8" s="1"/>
  <c r="L51" i="7"/>
  <c r="L54" i="7" s="1"/>
  <c r="L56" i="7" s="1"/>
  <c r="L59" i="7" s="1"/>
  <c r="L62" i="7" s="1"/>
  <c r="I51" i="7"/>
  <c r="I54" i="7" s="1"/>
  <c r="I56" i="7" s="1"/>
  <c r="I59" i="7" s="1"/>
  <c r="I62" i="7" s="1"/>
  <c r="D51" i="6"/>
  <c r="D54" i="6" s="1"/>
  <c r="D56" i="6" s="1"/>
  <c r="D59" i="6" s="1"/>
  <c r="D62" i="6" s="1"/>
  <c r="AA51" i="6"/>
  <c r="AA54" i="6" s="1"/>
  <c r="AA56" i="6" s="1"/>
  <c r="AA59" i="6" s="1"/>
  <c r="AA62" i="6" s="1"/>
  <c r="U51" i="4"/>
  <c r="U54" i="4" s="1"/>
  <c r="U56" i="4" s="1"/>
  <c r="U59" i="4" s="1"/>
  <c r="U62" i="4" s="1"/>
  <c r="S51" i="3"/>
  <c r="S54" i="3" s="1"/>
  <c r="S56" i="3" s="1"/>
  <c r="S59" i="3" s="1"/>
  <c r="S62" i="3" s="1"/>
  <c r="N51" i="2"/>
  <c r="N54" i="2" s="1"/>
  <c r="N56" i="2" s="1"/>
  <c r="N59" i="2" s="1"/>
  <c r="N62" i="2" s="1"/>
  <c r="M51" i="54"/>
  <c r="M54" i="54" s="1"/>
  <c r="M56" i="54" s="1"/>
  <c r="M59" i="54" s="1"/>
  <c r="M62" i="54" s="1"/>
  <c r="E51" i="53"/>
  <c r="E54" i="53" s="1"/>
  <c r="E56" i="53" s="1"/>
  <c r="E59" i="53" s="1"/>
  <c r="E62" i="53" s="1"/>
  <c r="M51" i="51"/>
  <c r="M54" i="51" s="1"/>
  <c r="M56" i="51" s="1"/>
  <c r="M59" i="51" s="1"/>
  <c r="M62" i="51" s="1"/>
  <c r="R51" i="49"/>
  <c r="R54" i="49" s="1"/>
  <c r="R56" i="49" s="1"/>
  <c r="R59" i="49" s="1"/>
  <c r="R62" i="49" s="1"/>
  <c r="H51" i="48"/>
  <c r="H54" i="48" s="1"/>
  <c r="H56" i="48" s="1"/>
  <c r="H59" i="48" s="1"/>
  <c r="H62" i="48" s="1"/>
  <c r="T51" i="44"/>
  <c r="T54" i="44" s="1"/>
  <c r="T56" i="44" s="1"/>
  <c r="T59" i="44" s="1"/>
  <c r="T62" i="44" s="1"/>
  <c r="L51" i="43"/>
  <c r="L54" i="43" s="1"/>
  <c r="L56" i="43" s="1"/>
  <c r="L59" i="43" s="1"/>
  <c r="L62" i="43" s="1"/>
  <c r="I51" i="43"/>
  <c r="I54" i="43" s="1"/>
  <c r="I56" i="43" s="1"/>
  <c r="I59" i="43" s="1"/>
  <c r="I62" i="43" s="1"/>
  <c r="D51" i="42"/>
  <c r="D54" i="42" s="1"/>
  <c r="D56" i="42" s="1"/>
  <c r="D59" i="42" s="1"/>
  <c r="D62" i="42" s="1"/>
  <c r="AA51" i="42"/>
  <c r="AA54" i="42" s="1"/>
  <c r="AA56" i="42" s="1"/>
  <c r="AA59" i="42" s="1"/>
  <c r="AA62" i="42" s="1"/>
  <c r="X51" i="42"/>
  <c r="N51" i="39"/>
  <c r="N54" i="39" s="1"/>
  <c r="N56" i="39" s="1"/>
  <c r="N59" i="39" s="1"/>
  <c r="N62" i="39" s="1"/>
  <c r="W51" i="38"/>
  <c r="W54" i="38" s="1"/>
  <c r="W56" i="38" s="1"/>
  <c r="W59" i="38" s="1"/>
  <c r="W62" i="38" s="1"/>
  <c r="G51" i="1"/>
  <c r="G54" i="1" s="1"/>
  <c r="G56" i="1" s="1"/>
  <c r="G59" i="1" s="1"/>
  <c r="G62" i="1" s="1"/>
  <c r="U51" i="55"/>
  <c r="U54" i="55" s="1"/>
  <c r="U56" i="55" s="1"/>
  <c r="U59" i="55" s="1"/>
  <c r="U62" i="55" s="1"/>
  <c r="N51" i="54"/>
  <c r="N54" i="54" s="1"/>
  <c r="N56" i="54" s="1"/>
  <c r="N59" i="54" s="1"/>
  <c r="N62" i="54" s="1"/>
  <c r="K51" i="54"/>
  <c r="K54" i="54" s="1"/>
  <c r="K56" i="54" s="1"/>
  <c r="K59" i="54" s="1"/>
  <c r="K62" i="54" s="1"/>
  <c r="F51" i="53"/>
  <c r="F54" i="53" s="1"/>
  <c r="F56" i="53" s="1"/>
  <c r="F59" i="53" s="1"/>
  <c r="F62" i="53" s="1"/>
  <c r="D51" i="53"/>
  <c r="D54" i="53" s="1"/>
  <c r="D56" i="53" s="1"/>
  <c r="D59" i="53" s="1"/>
  <c r="D62" i="53" s="1"/>
  <c r="T51" i="52"/>
  <c r="T54" i="52" s="1"/>
  <c r="T56" i="52" s="1"/>
  <c r="T59" i="52" s="1"/>
  <c r="T62" i="52" s="1"/>
  <c r="N51" i="51"/>
  <c r="N54" i="51" s="1"/>
  <c r="N56" i="51" s="1"/>
  <c r="N59" i="51" s="1"/>
  <c r="N62" i="51" s="1"/>
  <c r="L51" i="51"/>
  <c r="L54" i="51" s="1"/>
  <c r="L56" i="51" s="1"/>
  <c r="L59" i="51" s="1"/>
  <c r="L62" i="51" s="1"/>
  <c r="F51" i="50"/>
  <c r="F54" i="50" s="1"/>
  <c r="F56" i="50" s="1"/>
  <c r="F59" i="50" s="1"/>
  <c r="F62" i="50" s="1"/>
  <c r="S51" i="49"/>
  <c r="S54" i="49" s="1"/>
  <c r="S56" i="49" s="1"/>
  <c r="S59" i="49" s="1"/>
  <c r="S62" i="49" s="1"/>
  <c r="U51" i="44"/>
  <c r="U54" i="44" s="1"/>
  <c r="U56" i="44" s="1"/>
  <c r="U59" i="44" s="1"/>
  <c r="U62" i="44" s="1"/>
  <c r="R51" i="44"/>
  <c r="R54" i="44" s="1"/>
  <c r="R56" i="44" s="1"/>
  <c r="R59" i="44" s="1"/>
  <c r="R62" i="44" s="1"/>
  <c r="E51" i="42"/>
  <c r="E54" i="42" s="1"/>
  <c r="E56" i="42" s="1"/>
  <c r="E59" i="42" s="1"/>
  <c r="E62" i="42" s="1"/>
  <c r="U51" i="41"/>
  <c r="U54" i="41" s="1"/>
  <c r="U56" i="41" s="1"/>
  <c r="U59" i="41" s="1"/>
  <c r="U62" i="41" s="1"/>
  <c r="O51" i="39"/>
  <c r="O54" i="39" s="1"/>
  <c r="O56" i="39" s="1"/>
  <c r="O59" i="39" s="1"/>
  <c r="O62" i="39" s="1"/>
  <c r="M51" i="39"/>
  <c r="M54" i="39" s="1"/>
  <c r="M56" i="39" s="1"/>
  <c r="M59" i="39" s="1"/>
  <c r="M62" i="39" s="1"/>
  <c r="X51" i="38"/>
  <c r="V51" i="38"/>
  <c r="V54" i="38" s="1"/>
  <c r="V56" i="38" s="1"/>
  <c r="V59" i="38" s="1"/>
  <c r="V62" i="38" s="1"/>
  <c r="J51" i="37"/>
  <c r="J54" i="37" s="1"/>
  <c r="J56" i="37" s="1"/>
  <c r="J59" i="37" s="1"/>
  <c r="J62" i="37" s="1"/>
  <c r="L51" i="33"/>
  <c r="L54" i="33" s="1"/>
  <c r="L56" i="33" s="1"/>
  <c r="L59" i="33" s="1"/>
  <c r="L62" i="33" s="1"/>
  <c r="O51" i="32"/>
  <c r="O54" i="32" s="1"/>
  <c r="O56" i="32" s="1"/>
  <c r="O59" i="32" s="1"/>
  <c r="O62" i="32" s="1"/>
  <c r="T51" i="30"/>
  <c r="T54" i="30" s="1"/>
  <c r="T56" i="30" s="1"/>
  <c r="T59" i="30" s="1"/>
  <c r="T62" i="30" s="1"/>
  <c r="W51" i="28"/>
  <c r="W54" i="28" s="1"/>
  <c r="W56" i="28" s="1"/>
  <c r="W59" i="28" s="1"/>
  <c r="W62" i="28" s="1"/>
  <c r="K51" i="23"/>
  <c r="K54" i="23" s="1"/>
  <c r="K56" i="23" s="1"/>
  <c r="K59" i="23" s="1"/>
  <c r="K62" i="23" s="1"/>
  <c r="Z50" i="21"/>
  <c r="N51" i="20"/>
  <c r="N54" i="20" s="1"/>
  <c r="N56" i="20" s="1"/>
  <c r="N59" i="20" s="1"/>
  <c r="N62" i="20" s="1"/>
  <c r="L51" i="20"/>
  <c r="L54" i="20" s="1"/>
  <c r="L56" i="20" s="1"/>
  <c r="L59" i="20" s="1"/>
  <c r="L62" i="20" s="1"/>
  <c r="S51" i="19"/>
  <c r="S54" i="19" s="1"/>
  <c r="S56" i="19" s="1"/>
  <c r="S59" i="19" s="1"/>
  <c r="S62" i="19" s="1"/>
  <c r="L51" i="18"/>
  <c r="L54" i="18" s="1"/>
  <c r="L56" i="18" s="1"/>
  <c r="L59" i="18" s="1"/>
  <c r="L62" i="18" s="1"/>
  <c r="F51" i="17"/>
  <c r="F54" i="17" s="1"/>
  <c r="F56" i="17" s="1"/>
  <c r="F59" i="17" s="1"/>
  <c r="F62" i="17" s="1"/>
  <c r="R51" i="16"/>
  <c r="R54" i="16" s="1"/>
  <c r="R56" i="16" s="1"/>
  <c r="R59" i="16" s="1"/>
  <c r="R62" i="16" s="1"/>
  <c r="AA51" i="15"/>
  <c r="AA54" i="15" s="1"/>
  <c r="AA56" i="15" s="1"/>
  <c r="AA59" i="15" s="1"/>
  <c r="AA62" i="15" s="1"/>
  <c r="M51" i="14"/>
  <c r="M54" i="14" s="1"/>
  <c r="M56" i="14" s="1"/>
  <c r="M59" i="14" s="1"/>
  <c r="M62" i="14" s="1"/>
  <c r="P51" i="12"/>
  <c r="P54" i="12" s="1"/>
  <c r="P56" i="12" s="1"/>
  <c r="P59" i="12" s="1"/>
  <c r="P62" i="12" s="1"/>
  <c r="N51" i="12"/>
  <c r="N54" i="12" s="1"/>
  <c r="N56" i="12" s="1"/>
  <c r="N59" i="12" s="1"/>
  <c r="N62" i="12" s="1"/>
  <c r="H51" i="11"/>
  <c r="H54" i="11" s="1"/>
  <c r="H56" i="11" s="1"/>
  <c r="H59" i="11" s="1"/>
  <c r="H62" i="11" s="1"/>
  <c r="E51" i="9"/>
  <c r="E54" i="9" s="1"/>
  <c r="E56" i="9" s="1"/>
  <c r="E59" i="9" s="1"/>
  <c r="E62" i="9" s="1"/>
  <c r="T51" i="8"/>
  <c r="T54" i="8" s="1"/>
  <c r="T56" i="8" s="1"/>
  <c r="T59" i="8" s="1"/>
  <c r="T62" i="8" s="1"/>
  <c r="M51" i="7"/>
  <c r="M54" i="7" s="1"/>
  <c r="M56" i="7" s="1"/>
  <c r="M59" i="7" s="1"/>
  <c r="M62" i="7" s="1"/>
  <c r="E51" i="6"/>
  <c r="E54" i="6" s="1"/>
  <c r="E56" i="6" s="1"/>
  <c r="E59" i="6" s="1"/>
  <c r="E62" i="6" s="1"/>
  <c r="P51" i="5"/>
  <c r="P54" i="5" s="1"/>
  <c r="P56" i="5" s="1"/>
  <c r="P59" i="5" s="1"/>
  <c r="P62" i="5" s="1"/>
  <c r="T51" i="3"/>
  <c r="T54" i="3" s="1"/>
  <c r="T56" i="3" s="1"/>
  <c r="T59" i="3" s="1"/>
  <c r="T62" i="3" s="1"/>
  <c r="O51" i="2"/>
  <c r="O54" i="2" s="1"/>
  <c r="O56" i="2" s="1"/>
  <c r="O59" i="2" s="1"/>
  <c r="O62" i="2" s="1"/>
  <c r="X51" i="2"/>
  <c r="I51" i="35"/>
  <c r="I54" i="35" s="1"/>
  <c r="I56" i="35" s="1"/>
  <c r="I59" i="35" s="1"/>
  <c r="I62" i="35" s="1"/>
  <c r="N51" i="27"/>
  <c r="N54" i="27" s="1"/>
  <c r="N56" i="27" s="1"/>
  <c r="N59" i="27" s="1"/>
  <c r="N62" i="27" s="1"/>
  <c r="C51" i="21"/>
  <c r="C54" i="21" s="1"/>
  <c r="C56" i="21" s="1"/>
  <c r="C59" i="21" s="1"/>
  <c r="C62" i="21" s="1"/>
  <c r="K51" i="14"/>
  <c r="K54" i="14" s="1"/>
  <c r="K56" i="14" s="1"/>
  <c r="K59" i="14" s="1"/>
  <c r="K62" i="14" s="1"/>
  <c r="V51" i="46"/>
  <c r="V54" i="46" s="1"/>
  <c r="V56" i="46" s="1"/>
  <c r="V59" i="46" s="1"/>
  <c r="V62" i="46" s="1"/>
  <c r="I51" i="1"/>
  <c r="I54" i="1" s="1"/>
  <c r="I56" i="1" s="1"/>
  <c r="I59" i="1" s="1"/>
  <c r="I62" i="1" s="1"/>
  <c r="H51" i="53"/>
  <c r="H54" i="53" s="1"/>
  <c r="H56" i="53" s="1"/>
  <c r="H59" i="53" s="1"/>
  <c r="H62" i="53" s="1"/>
  <c r="V51" i="52"/>
  <c r="V54" i="52" s="1"/>
  <c r="V56" i="52" s="1"/>
  <c r="V59" i="52" s="1"/>
  <c r="V62" i="52" s="1"/>
  <c r="P51" i="51"/>
  <c r="P54" i="51" s="1"/>
  <c r="P56" i="51" s="1"/>
  <c r="P59" i="51" s="1"/>
  <c r="P62" i="51" s="1"/>
  <c r="H51" i="50"/>
  <c r="H54" i="50" s="1"/>
  <c r="H56" i="50" s="1"/>
  <c r="H59" i="50" s="1"/>
  <c r="H62" i="50" s="1"/>
  <c r="K51" i="48"/>
  <c r="K54" i="48" s="1"/>
  <c r="K56" i="48" s="1"/>
  <c r="K59" i="48" s="1"/>
  <c r="K62" i="48" s="1"/>
  <c r="Q51" i="39"/>
  <c r="Q54" i="39" s="1"/>
  <c r="Q56" i="39" s="1"/>
  <c r="Q59" i="39" s="1"/>
  <c r="Q62" i="39" s="1"/>
  <c r="Q51" i="32"/>
  <c r="Q54" i="32" s="1"/>
  <c r="Q56" i="32" s="1"/>
  <c r="Q59" i="32" s="1"/>
  <c r="Q62" i="32" s="1"/>
  <c r="V51" i="30"/>
  <c r="V54" i="30" s="1"/>
  <c r="V56" i="30" s="1"/>
  <c r="V59" i="30" s="1"/>
  <c r="V62" i="30" s="1"/>
  <c r="J51" i="1"/>
  <c r="J54" i="1" s="1"/>
  <c r="J56" i="1" s="1"/>
  <c r="J59" i="1" s="1"/>
  <c r="J62" i="1" s="1"/>
  <c r="X51" i="55"/>
  <c r="Q51" i="54"/>
  <c r="Q54" i="54" s="1"/>
  <c r="Q56" i="54" s="1"/>
  <c r="Q59" i="54" s="1"/>
  <c r="Q62" i="54" s="1"/>
  <c r="W51" i="52"/>
  <c r="W54" i="52" s="1"/>
  <c r="W56" i="52" s="1"/>
  <c r="W59" i="52" s="1"/>
  <c r="W62" i="52" s="1"/>
  <c r="U51" i="52"/>
  <c r="U54" i="52" s="1"/>
  <c r="U56" i="52" s="1"/>
  <c r="U59" i="52" s="1"/>
  <c r="U62" i="52" s="1"/>
  <c r="Q51" i="51"/>
  <c r="Q54" i="51" s="1"/>
  <c r="Q56" i="51" s="1"/>
  <c r="Q59" i="51" s="1"/>
  <c r="Q62" i="51" s="1"/>
  <c r="I51" i="50"/>
  <c r="I54" i="50" s="1"/>
  <c r="I56" i="50" s="1"/>
  <c r="I59" i="50" s="1"/>
  <c r="I62" i="50" s="1"/>
  <c r="L51" i="48"/>
  <c r="L54" i="48" s="1"/>
  <c r="L56" i="48" s="1"/>
  <c r="L59" i="48" s="1"/>
  <c r="L62" i="48" s="1"/>
  <c r="AA51" i="46"/>
  <c r="AA54" i="46" s="1"/>
  <c r="AA56" i="46" s="1"/>
  <c r="AA59" i="46" s="1"/>
  <c r="AA62" i="46" s="1"/>
  <c r="J51" i="45"/>
  <c r="J54" i="45" s="1"/>
  <c r="J56" i="45" s="1"/>
  <c r="J59" i="45" s="1"/>
  <c r="J62" i="45" s="1"/>
  <c r="H51" i="42"/>
  <c r="H54" i="42" s="1"/>
  <c r="H56" i="42" s="1"/>
  <c r="H59" i="42" s="1"/>
  <c r="H62" i="42" s="1"/>
  <c r="Z35" i="41"/>
  <c r="M51" i="40"/>
  <c r="M54" i="40" s="1"/>
  <c r="M56" i="40" s="1"/>
  <c r="M59" i="40" s="1"/>
  <c r="M62" i="40" s="1"/>
  <c r="C51" i="36"/>
  <c r="C54" i="36" s="1"/>
  <c r="C56" i="36" s="1"/>
  <c r="C59" i="36" s="1"/>
  <c r="C62" i="36" s="1"/>
  <c r="Y51" i="36"/>
  <c r="Y54" i="36" s="1"/>
  <c r="Y56" i="36" s="1"/>
  <c r="Y59" i="36" s="1"/>
  <c r="Y62" i="36" s="1"/>
  <c r="V51" i="36"/>
  <c r="V54" i="36" s="1"/>
  <c r="V56" i="36" s="1"/>
  <c r="V59" i="36" s="1"/>
  <c r="V62" i="36" s="1"/>
  <c r="Y51" i="34"/>
  <c r="Y54" i="34" s="1"/>
  <c r="Y56" i="34" s="1"/>
  <c r="Y59" i="34" s="1"/>
  <c r="Y62" i="34" s="1"/>
  <c r="R51" i="32"/>
  <c r="R54" i="32" s="1"/>
  <c r="R56" i="32" s="1"/>
  <c r="R59" i="32" s="1"/>
  <c r="R62" i="32" s="1"/>
  <c r="M51" i="29"/>
  <c r="M54" i="29" s="1"/>
  <c r="M56" i="29" s="1"/>
  <c r="M59" i="29" s="1"/>
  <c r="M62" i="29" s="1"/>
  <c r="D51" i="28"/>
  <c r="D54" i="28" s="1"/>
  <c r="D56" i="28" s="1"/>
  <c r="D59" i="28" s="1"/>
  <c r="D62" i="28" s="1"/>
  <c r="AA51" i="28"/>
  <c r="AA54" i="28" s="1"/>
  <c r="AA56" i="28" s="1"/>
  <c r="AA59" i="28" s="1"/>
  <c r="AA62" i="28" s="1"/>
  <c r="X51" i="28"/>
  <c r="X54" i="28" s="1"/>
  <c r="S51" i="27"/>
  <c r="S54" i="27" s="1"/>
  <c r="S56" i="27" s="1"/>
  <c r="S59" i="27" s="1"/>
  <c r="S62" i="27" s="1"/>
  <c r="D51" i="24"/>
  <c r="D54" i="24" s="1"/>
  <c r="D56" i="24" s="1"/>
  <c r="D59" i="24" s="1"/>
  <c r="D62" i="24" s="1"/>
  <c r="N51" i="23"/>
  <c r="N54" i="23" s="1"/>
  <c r="N56" i="23" s="1"/>
  <c r="N59" i="23" s="1"/>
  <c r="N62" i="23" s="1"/>
  <c r="D51" i="22"/>
  <c r="D54" i="22" s="1"/>
  <c r="D56" i="22" s="1"/>
  <c r="D59" i="22" s="1"/>
  <c r="D62" i="22" s="1"/>
  <c r="Z50" i="22"/>
  <c r="H51" i="21"/>
  <c r="H54" i="21" s="1"/>
  <c r="H56" i="21" s="1"/>
  <c r="H59" i="21" s="1"/>
  <c r="H62" i="21" s="1"/>
  <c r="E51" i="21"/>
  <c r="E54" i="21" s="1"/>
  <c r="E56" i="21" s="1"/>
  <c r="E59" i="21" s="1"/>
  <c r="E62" i="21" s="1"/>
  <c r="Q51" i="20"/>
  <c r="Q54" i="20" s="1"/>
  <c r="Q56" i="20" s="1"/>
  <c r="Q59" i="20" s="1"/>
  <c r="Q62" i="20" s="1"/>
  <c r="V51" i="19"/>
  <c r="V54" i="19" s="1"/>
  <c r="V56" i="19" s="1"/>
  <c r="V59" i="19" s="1"/>
  <c r="V62" i="19" s="1"/>
  <c r="O51" i="18"/>
  <c r="O54" i="18" s="1"/>
  <c r="O56" i="18" s="1"/>
  <c r="O59" i="18" s="1"/>
  <c r="O62" i="18" s="1"/>
  <c r="I51" i="17"/>
  <c r="I54" i="17" s="1"/>
  <c r="I56" i="17" s="1"/>
  <c r="I59" i="17" s="1"/>
  <c r="I62" i="17" s="1"/>
  <c r="U51" i="16"/>
  <c r="U54" i="16" s="1"/>
  <c r="U56" i="16" s="1"/>
  <c r="U59" i="16" s="1"/>
  <c r="U62" i="16" s="1"/>
  <c r="C51" i="13"/>
  <c r="C54" i="13" s="1"/>
  <c r="C56" i="13" s="1"/>
  <c r="C59" i="13" s="1"/>
  <c r="C62" i="13" s="1"/>
  <c r="S51" i="12"/>
  <c r="S54" i="12" s="1"/>
  <c r="S56" i="12" s="1"/>
  <c r="S59" i="12" s="1"/>
  <c r="S62" i="12" s="1"/>
  <c r="K51" i="11"/>
  <c r="K54" i="11" s="1"/>
  <c r="K56" i="11" s="1"/>
  <c r="K59" i="11" s="1"/>
  <c r="K62" i="11" s="1"/>
  <c r="P51" i="10"/>
  <c r="P54" i="10" s="1"/>
  <c r="P56" i="10" s="1"/>
  <c r="P59" i="10" s="1"/>
  <c r="P62" i="10" s="1"/>
  <c r="N51" i="10"/>
  <c r="N54" i="10" s="1"/>
  <c r="N56" i="10" s="1"/>
  <c r="N59" i="10" s="1"/>
  <c r="N62" i="10" s="1"/>
  <c r="H51" i="9"/>
  <c r="H54" i="9" s="1"/>
  <c r="H56" i="9" s="1"/>
  <c r="H59" i="9" s="1"/>
  <c r="H62" i="9" s="1"/>
  <c r="H51" i="6"/>
  <c r="H54" i="6" s="1"/>
  <c r="H56" i="6" s="1"/>
  <c r="H59" i="6" s="1"/>
  <c r="H62" i="6" s="1"/>
  <c r="S51" i="5"/>
  <c r="S54" i="5" s="1"/>
  <c r="S56" i="5" s="1"/>
  <c r="S59" i="5" s="1"/>
  <c r="S62" i="5" s="1"/>
  <c r="C51" i="4"/>
  <c r="C54" i="4" s="1"/>
  <c r="C56" i="4" s="1"/>
  <c r="C59" i="4" s="1"/>
  <c r="C62" i="4" s="1"/>
  <c r="Y51" i="4"/>
  <c r="Y54" i="4" s="1"/>
  <c r="Y56" i="4" s="1"/>
  <c r="Y59" i="4" s="1"/>
  <c r="Y62" i="4" s="1"/>
  <c r="K51" i="45"/>
  <c r="K54" i="45" s="1"/>
  <c r="K56" i="45" s="1"/>
  <c r="K59" i="45" s="1"/>
  <c r="K62" i="45" s="1"/>
  <c r="I51" i="42"/>
  <c r="I54" i="42" s="1"/>
  <c r="I56" i="42" s="1"/>
  <c r="I59" i="42" s="1"/>
  <c r="I62" i="42" s="1"/>
  <c r="N51" i="40"/>
  <c r="N54" i="40" s="1"/>
  <c r="N56" i="40" s="1"/>
  <c r="N59" i="40" s="1"/>
  <c r="N62" i="40" s="1"/>
  <c r="P51" i="33"/>
  <c r="P54" i="33" s="1"/>
  <c r="P56" i="33" s="1"/>
  <c r="P59" i="33" s="1"/>
  <c r="P62" i="33" s="1"/>
  <c r="AA51" i="24"/>
  <c r="AA54" i="24" s="1"/>
  <c r="AA56" i="24" s="1"/>
  <c r="AA59" i="24" s="1"/>
  <c r="AA62" i="24" s="1"/>
  <c r="E51" i="22"/>
  <c r="E54" i="22" s="1"/>
  <c r="E56" i="22" s="1"/>
  <c r="E59" i="22" s="1"/>
  <c r="E62" i="22" s="1"/>
  <c r="R51" i="20"/>
  <c r="R54" i="20" s="1"/>
  <c r="R56" i="20" s="1"/>
  <c r="R59" i="20" s="1"/>
  <c r="R62" i="20" s="1"/>
  <c r="W51" i="19"/>
  <c r="W54" i="19" s="1"/>
  <c r="W56" i="19" s="1"/>
  <c r="W59" i="19" s="1"/>
  <c r="W62" i="19" s="1"/>
  <c r="U51" i="19"/>
  <c r="U54" i="19" s="1"/>
  <c r="U56" i="19" s="1"/>
  <c r="U59" i="19" s="1"/>
  <c r="U62" i="19" s="1"/>
  <c r="P51" i="18"/>
  <c r="P54" i="18" s="1"/>
  <c r="P56" i="18" s="1"/>
  <c r="P59" i="18" s="1"/>
  <c r="P62" i="18" s="1"/>
  <c r="K51" i="15"/>
  <c r="K54" i="15" s="1"/>
  <c r="K56" i="15" s="1"/>
  <c r="K59" i="15" s="1"/>
  <c r="K62" i="15" s="1"/>
  <c r="F51" i="13"/>
  <c r="F54" i="13" s="1"/>
  <c r="F56" i="13" s="1"/>
  <c r="F59" i="13" s="1"/>
  <c r="F62" i="13" s="1"/>
  <c r="Q51" i="10"/>
  <c r="Q54" i="10" s="1"/>
  <c r="Q56" i="10" s="1"/>
  <c r="Q59" i="10" s="1"/>
  <c r="Q62" i="10" s="1"/>
  <c r="I51" i="9"/>
  <c r="I54" i="9" s="1"/>
  <c r="I56" i="9" s="1"/>
  <c r="I59" i="9" s="1"/>
  <c r="I62" i="9" s="1"/>
  <c r="G51" i="9"/>
  <c r="G54" i="9" s="1"/>
  <c r="G56" i="9" s="1"/>
  <c r="G59" i="9" s="1"/>
  <c r="G62" i="9" s="1"/>
  <c r="I51" i="6"/>
  <c r="I54" i="6" s="1"/>
  <c r="I56" i="6" s="1"/>
  <c r="I59" i="6" s="1"/>
  <c r="I62" i="6" s="1"/>
  <c r="T51" i="5"/>
  <c r="T54" i="5" s="1"/>
  <c r="T56" i="5" s="1"/>
  <c r="T59" i="5" s="1"/>
  <c r="T62" i="5" s="1"/>
  <c r="Z35" i="42"/>
  <c r="Z50" i="55"/>
  <c r="Z50" i="47"/>
  <c r="Z50" i="36"/>
  <c r="Q51" i="33"/>
  <c r="Q54" i="33" s="1"/>
  <c r="Q56" i="33" s="1"/>
  <c r="Q59" i="33" s="1"/>
  <c r="Q62" i="33" s="1"/>
  <c r="H51" i="17"/>
  <c r="H54" i="17" s="1"/>
  <c r="H56" i="17" s="1"/>
  <c r="H59" i="17" s="1"/>
  <c r="H62" i="17" s="1"/>
  <c r="J51" i="53"/>
  <c r="J54" i="53" s="1"/>
  <c r="J56" i="53" s="1"/>
  <c r="J59" i="53" s="1"/>
  <c r="J62" i="53" s="1"/>
  <c r="O51" i="35"/>
  <c r="O54" i="35" s="1"/>
  <c r="O56" i="35" s="1"/>
  <c r="O59" i="35" s="1"/>
  <c r="O62" i="35" s="1"/>
  <c r="D51" i="34"/>
  <c r="D54" i="34" s="1"/>
  <c r="D56" i="34" s="1"/>
  <c r="D59" i="34" s="1"/>
  <c r="D62" i="34" s="1"/>
  <c r="M51" i="11"/>
  <c r="M54" i="11" s="1"/>
  <c r="M56" i="11" s="1"/>
  <c r="M59" i="11" s="1"/>
  <c r="M62" i="11" s="1"/>
  <c r="Q51" i="7"/>
  <c r="Q54" i="7" s="1"/>
  <c r="Q56" i="7" s="1"/>
  <c r="Q59" i="7" s="1"/>
  <c r="Q62" i="7" s="1"/>
  <c r="S51" i="54"/>
  <c r="S54" i="54" s="1"/>
  <c r="S56" i="54" s="1"/>
  <c r="S59" i="54" s="1"/>
  <c r="S62" i="54" s="1"/>
  <c r="L51" i="53"/>
  <c r="L54" i="53" s="1"/>
  <c r="L56" i="53" s="1"/>
  <c r="L59" i="53" s="1"/>
  <c r="L62" i="53" s="1"/>
  <c r="AA51" i="52"/>
  <c r="AA54" i="52" s="1"/>
  <c r="AA56" i="52" s="1"/>
  <c r="AA59" i="52" s="1"/>
  <c r="AA62" i="52" s="1"/>
  <c r="T51" i="51"/>
  <c r="T54" i="51" s="1"/>
  <c r="T56" i="51" s="1"/>
  <c r="T59" i="51" s="1"/>
  <c r="T62" i="51" s="1"/>
  <c r="E51" i="47"/>
  <c r="E54" i="47" s="1"/>
  <c r="E56" i="47" s="1"/>
  <c r="E59" i="47" s="1"/>
  <c r="E62" i="47" s="1"/>
  <c r="G51" i="41"/>
  <c r="G54" i="41" s="1"/>
  <c r="G56" i="41" s="1"/>
  <c r="G59" i="41" s="1"/>
  <c r="G62" i="41" s="1"/>
  <c r="W51" i="39"/>
  <c r="W54" i="39" s="1"/>
  <c r="W56" i="39" s="1"/>
  <c r="W59" i="39" s="1"/>
  <c r="W62" i="39" s="1"/>
  <c r="U51" i="39"/>
  <c r="U54" i="39" s="1"/>
  <c r="U56" i="39" s="1"/>
  <c r="U59" i="39" s="1"/>
  <c r="U62" i="39" s="1"/>
  <c r="J51" i="38"/>
  <c r="J54" i="38" s="1"/>
  <c r="J56" i="38" s="1"/>
  <c r="J59" i="38" s="1"/>
  <c r="J62" i="38" s="1"/>
  <c r="R51" i="37"/>
  <c r="R54" i="37" s="1"/>
  <c r="R56" i="37" s="1"/>
  <c r="R59" i="37" s="1"/>
  <c r="R62" i="37" s="1"/>
  <c r="T51" i="33"/>
  <c r="T54" i="33" s="1"/>
  <c r="T56" i="33" s="1"/>
  <c r="T59" i="33" s="1"/>
  <c r="T62" i="33" s="1"/>
  <c r="R51" i="33"/>
  <c r="R54" i="33" s="1"/>
  <c r="R56" i="33" s="1"/>
  <c r="R59" i="33" s="1"/>
  <c r="R62" i="33" s="1"/>
  <c r="W51" i="32"/>
  <c r="W54" i="32" s="1"/>
  <c r="W56" i="32" s="1"/>
  <c r="W59" i="32" s="1"/>
  <c r="W62" i="32" s="1"/>
  <c r="F51" i="30"/>
  <c r="F54" i="30" s="1"/>
  <c r="F56" i="30" s="1"/>
  <c r="F59" i="30" s="1"/>
  <c r="F62" i="30" s="1"/>
  <c r="I51" i="28"/>
  <c r="I54" i="28" s="1"/>
  <c r="I56" i="28" s="1"/>
  <c r="I59" i="28" s="1"/>
  <c r="I62" i="28" s="1"/>
  <c r="S51" i="23"/>
  <c r="S54" i="23" s="1"/>
  <c r="S56" i="23" s="1"/>
  <c r="S59" i="23" s="1"/>
  <c r="S62" i="23" s="1"/>
  <c r="T51" i="20"/>
  <c r="T54" i="20" s="1"/>
  <c r="T56" i="20" s="1"/>
  <c r="T59" i="20" s="1"/>
  <c r="T62" i="20" s="1"/>
  <c r="Z35" i="16"/>
  <c r="J51" i="13"/>
  <c r="J54" i="13" s="1"/>
  <c r="J56" i="13" s="1"/>
  <c r="J59" i="13" s="1"/>
  <c r="J62" i="13" s="1"/>
  <c r="P51" i="11"/>
  <c r="P54" i="11" s="1"/>
  <c r="P56" i="11" s="1"/>
  <c r="P59" i="11" s="1"/>
  <c r="P62" i="11" s="1"/>
  <c r="M51" i="9"/>
  <c r="M54" i="9" s="1"/>
  <c r="M56" i="9" s="1"/>
  <c r="M59" i="9" s="1"/>
  <c r="M62" i="9" s="1"/>
  <c r="F51" i="8"/>
  <c r="F54" i="8" s="1"/>
  <c r="F56" i="8" s="1"/>
  <c r="F59" i="8" s="1"/>
  <c r="F62" i="8" s="1"/>
  <c r="M51" i="6"/>
  <c r="M54" i="6" s="1"/>
  <c r="M56" i="6" s="1"/>
  <c r="M59" i="6" s="1"/>
  <c r="M62" i="6" s="1"/>
  <c r="M51" i="50"/>
  <c r="M54" i="50" s="1"/>
  <c r="M56" i="50" s="1"/>
  <c r="M59" i="50" s="1"/>
  <c r="M62" i="50" s="1"/>
  <c r="R51" i="48"/>
  <c r="R54" i="48" s="1"/>
  <c r="R56" i="48" s="1"/>
  <c r="R59" i="48" s="1"/>
  <c r="R62" i="48" s="1"/>
  <c r="K51" i="46"/>
  <c r="K54" i="46" s="1"/>
  <c r="K56" i="46" s="1"/>
  <c r="K59" i="46" s="1"/>
  <c r="K62" i="46" s="1"/>
  <c r="V51" i="43"/>
  <c r="V54" i="43" s="1"/>
  <c r="V56" i="43" s="1"/>
  <c r="V59" i="43" s="1"/>
  <c r="V62" i="43" s="1"/>
  <c r="H51" i="41"/>
  <c r="H54" i="41" s="1"/>
  <c r="H56" i="41" s="1"/>
  <c r="H59" i="41" s="1"/>
  <c r="H62" i="41" s="1"/>
  <c r="I51" i="36"/>
  <c r="I54" i="36" s="1"/>
  <c r="I56" i="36" s="1"/>
  <c r="I59" i="36" s="1"/>
  <c r="I62" i="36" s="1"/>
  <c r="F51" i="36"/>
  <c r="F54" i="36" s="1"/>
  <c r="F56" i="36" s="1"/>
  <c r="F59" i="36" s="1"/>
  <c r="F62" i="36" s="1"/>
  <c r="T51" i="35"/>
  <c r="T54" i="35" s="1"/>
  <c r="T56" i="35" s="1"/>
  <c r="T59" i="35" s="1"/>
  <c r="T62" i="35" s="1"/>
  <c r="Q51" i="35"/>
  <c r="Q54" i="35" s="1"/>
  <c r="Q56" i="35" s="1"/>
  <c r="Q59" i="35" s="1"/>
  <c r="Q62" i="35" s="1"/>
  <c r="V51" i="32"/>
  <c r="V54" i="32" s="1"/>
  <c r="V56" i="32" s="1"/>
  <c r="V59" i="32" s="1"/>
  <c r="V62" i="32" s="1"/>
  <c r="J51" i="28"/>
  <c r="J54" i="28" s="1"/>
  <c r="J56" i="28" s="1"/>
  <c r="J59" i="28" s="1"/>
  <c r="J62" i="28" s="1"/>
  <c r="H51" i="28"/>
  <c r="H54" i="28" s="1"/>
  <c r="H56" i="28" s="1"/>
  <c r="H59" i="28" s="1"/>
  <c r="H62" i="28" s="1"/>
  <c r="C51" i="27"/>
  <c r="C54" i="27" s="1"/>
  <c r="C56" i="27" s="1"/>
  <c r="C59" i="27" s="1"/>
  <c r="C62" i="27" s="1"/>
  <c r="M51" i="26"/>
  <c r="M54" i="26" s="1"/>
  <c r="M56" i="26" s="1"/>
  <c r="M59" i="26" s="1"/>
  <c r="M62" i="26" s="1"/>
  <c r="V51" i="25"/>
  <c r="V54" i="25" s="1"/>
  <c r="V56" i="25" s="1"/>
  <c r="V59" i="25" s="1"/>
  <c r="V62" i="25" s="1"/>
  <c r="J51" i="24"/>
  <c r="J54" i="24" s="1"/>
  <c r="J56" i="24" s="1"/>
  <c r="J59" i="24" s="1"/>
  <c r="J62" i="24" s="1"/>
  <c r="T51" i="23"/>
  <c r="T54" i="23" s="1"/>
  <c r="T56" i="23" s="1"/>
  <c r="T59" i="23" s="1"/>
  <c r="T62" i="23" s="1"/>
  <c r="N51" i="21"/>
  <c r="N54" i="21" s="1"/>
  <c r="N56" i="21" s="1"/>
  <c r="N59" i="21" s="1"/>
  <c r="N62" i="21" s="1"/>
  <c r="O51" i="17"/>
  <c r="O54" i="17" s="1"/>
  <c r="O56" i="17" s="1"/>
  <c r="O59" i="17" s="1"/>
  <c r="O62" i="17" s="1"/>
  <c r="E51" i="16"/>
  <c r="E54" i="16" s="1"/>
  <c r="E56" i="16" s="1"/>
  <c r="E59" i="16" s="1"/>
  <c r="E62" i="16" s="1"/>
  <c r="V51" i="14"/>
  <c r="V54" i="14" s="1"/>
  <c r="V56" i="14" s="1"/>
  <c r="V59" i="14" s="1"/>
  <c r="V62" i="14" s="1"/>
  <c r="S51" i="14"/>
  <c r="S54" i="14" s="1"/>
  <c r="S56" i="14" s="1"/>
  <c r="S59" i="14" s="1"/>
  <c r="S62" i="14" s="1"/>
  <c r="V51" i="7"/>
  <c r="V54" i="7" s="1"/>
  <c r="V56" i="7" s="1"/>
  <c r="V59" i="7" s="1"/>
  <c r="V62" i="7" s="1"/>
  <c r="I51" i="4"/>
  <c r="I54" i="4" s="1"/>
  <c r="I56" i="4" s="1"/>
  <c r="I59" i="4" s="1"/>
  <c r="I62" i="4" s="1"/>
  <c r="C51" i="52"/>
  <c r="C54" i="52" s="1"/>
  <c r="C56" i="52" s="1"/>
  <c r="C59" i="52" s="1"/>
  <c r="C62" i="52" s="1"/>
  <c r="Z50" i="52"/>
  <c r="F51" i="46"/>
  <c r="F54" i="46" s="1"/>
  <c r="F56" i="46" s="1"/>
  <c r="F59" i="46" s="1"/>
  <c r="F62" i="46" s="1"/>
  <c r="Q51" i="43"/>
  <c r="Q54" i="43" s="1"/>
  <c r="Q56" i="43" s="1"/>
  <c r="Q59" i="43" s="1"/>
  <c r="Q62" i="43" s="1"/>
  <c r="E51" i="52"/>
  <c r="E54" i="52" s="1"/>
  <c r="E56" i="52" s="1"/>
  <c r="E59" i="52" s="1"/>
  <c r="E62" i="52" s="1"/>
  <c r="I51" i="55"/>
  <c r="I54" i="55" s="1"/>
  <c r="I56" i="55" s="1"/>
  <c r="I59" i="55" s="1"/>
  <c r="I62" i="55" s="1"/>
  <c r="H51" i="52"/>
  <c r="H54" i="52" s="1"/>
  <c r="H56" i="52" s="1"/>
  <c r="H59" i="52" s="1"/>
  <c r="H62" i="52" s="1"/>
  <c r="X51" i="51"/>
  <c r="X54" i="51" s="1"/>
  <c r="P51" i="50"/>
  <c r="P54" i="50" s="1"/>
  <c r="P56" i="50" s="1"/>
  <c r="P59" i="50" s="1"/>
  <c r="P62" i="50" s="1"/>
  <c r="I51" i="47"/>
  <c r="I54" i="47" s="1"/>
  <c r="I56" i="47" s="1"/>
  <c r="I59" i="47" s="1"/>
  <c r="I62" i="47" s="1"/>
  <c r="L51" i="46"/>
  <c r="L54" i="46" s="1"/>
  <c r="L56" i="46" s="1"/>
  <c r="L59" i="46" s="1"/>
  <c r="L62" i="46" s="1"/>
  <c r="O51" i="45"/>
  <c r="O54" i="45" s="1"/>
  <c r="O56" i="45" s="1"/>
  <c r="O59" i="45" s="1"/>
  <c r="O62" i="45" s="1"/>
  <c r="I51" i="44"/>
  <c r="I54" i="44" s="1"/>
  <c r="I56" i="44" s="1"/>
  <c r="I59" i="44" s="1"/>
  <c r="I62" i="44" s="1"/>
  <c r="W51" i="43"/>
  <c r="W54" i="43" s="1"/>
  <c r="W56" i="43" s="1"/>
  <c r="W59" i="43" s="1"/>
  <c r="W62" i="43" s="1"/>
  <c r="O51" i="42"/>
  <c r="O54" i="42" s="1"/>
  <c r="O56" i="42" s="1"/>
  <c r="O59" i="42" s="1"/>
  <c r="O62" i="42" s="1"/>
  <c r="M51" i="42"/>
  <c r="M54" i="42" s="1"/>
  <c r="M56" i="42" s="1"/>
  <c r="M59" i="42" s="1"/>
  <c r="M62" i="42" s="1"/>
  <c r="Y51" i="39"/>
  <c r="Y54" i="39" s="1"/>
  <c r="Y56" i="39" s="1"/>
  <c r="Y59" i="39" s="1"/>
  <c r="Y62" i="39" s="1"/>
  <c r="J51" i="36"/>
  <c r="J54" i="36" s="1"/>
  <c r="J56" i="36" s="1"/>
  <c r="J59" i="36" s="1"/>
  <c r="J62" i="36" s="1"/>
  <c r="U51" i="35"/>
  <c r="U54" i="35" s="1"/>
  <c r="U56" i="35" s="1"/>
  <c r="U59" i="35" s="1"/>
  <c r="U62" i="35" s="1"/>
  <c r="J51" i="34"/>
  <c r="J54" i="34" s="1"/>
  <c r="J56" i="34" s="1"/>
  <c r="J59" i="34" s="1"/>
  <c r="J62" i="34" s="1"/>
  <c r="Y51" i="32"/>
  <c r="Y54" i="32" s="1"/>
  <c r="Y56" i="32" s="1"/>
  <c r="Y59" i="32" s="1"/>
  <c r="Y62" i="32" s="1"/>
  <c r="H51" i="31"/>
  <c r="H54" i="31" s="1"/>
  <c r="H56" i="31" s="1"/>
  <c r="H59" i="31" s="1"/>
  <c r="H62" i="31" s="1"/>
  <c r="T51" i="29"/>
  <c r="T54" i="29" s="1"/>
  <c r="T56" i="29" s="1"/>
  <c r="T59" i="29" s="1"/>
  <c r="T62" i="29" s="1"/>
  <c r="K51" i="28"/>
  <c r="K54" i="28" s="1"/>
  <c r="K56" i="28" s="1"/>
  <c r="K59" i="28" s="1"/>
  <c r="K62" i="28" s="1"/>
  <c r="D51" i="27"/>
  <c r="D54" i="27" s="1"/>
  <c r="D56" i="27" s="1"/>
  <c r="D59" i="27" s="1"/>
  <c r="D62" i="27" s="1"/>
  <c r="K51" i="24"/>
  <c r="K54" i="24" s="1"/>
  <c r="K56" i="24" s="1"/>
  <c r="K59" i="24" s="1"/>
  <c r="K62" i="24" s="1"/>
  <c r="U51" i="23"/>
  <c r="U54" i="23" s="1"/>
  <c r="U56" i="23" s="1"/>
  <c r="U59" i="23" s="1"/>
  <c r="U62" i="23" s="1"/>
  <c r="K51" i="22"/>
  <c r="K54" i="22" s="1"/>
  <c r="K56" i="22" s="1"/>
  <c r="K59" i="22" s="1"/>
  <c r="K62" i="22" s="1"/>
  <c r="O51" i="21"/>
  <c r="O54" i="21" s="1"/>
  <c r="O56" i="21" s="1"/>
  <c r="O59" i="21" s="1"/>
  <c r="O62" i="21" s="1"/>
  <c r="L51" i="21"/>
  <c r="L54" i="21" s="1"/>
  <c r="L56" i="21" s="1"/>
  <c r="L59" i="21" s="1"/>
  <c r="L62" i="21" s="1"/>
  <c r="X51" i="20"/>
  <c r="G51" i="19"/>
  <c r="G54" i="19" s="1"/>
  <c r="G56" i="19" s="1"/>
  <c r="G59" i="19" s="1"/>
  <c r="G62" i="19" s="1"/>
  <c r="E51" i="19"/>
  <c r="E54" i="19" s="1"/>
  <c r="E56" i="19" s="1"/>
  <c r="E59" i="19" s="1"/>
  <c r="E62" i="19" s="1"/>
  <c r="Q51" i="15"/>
  <c r="Q54" i="15" s="1"/>
  <c r="Q56" i="15" s="1"/>
  <c r="Q59" i="15" s="1"/>
  <c r="Q62" i="15" s="1"/>
  <c r="W51" i="14"/>
  <c r="W54" i="14" s="1"/>
  <c r="W56" i="14" s="1"/>
  <c r="W59" i="14" s="1"/>
  <c r="W62" i="14" s="1"/>
  <c r="L51" i="13"/>
  <c r="L54" i="13" s="1"/>
  <c r="L56" i="13" s="1"/>
  <c r="L59" i="13" s="1"/>
  <c r="L62" i="13" s="1"/>
  <c r="AA51" i="12"/>
  <c r="AA54" i="12" s="1"/>
  <c r="AA56" i="12" s="1"/>
  <c r="AA59" i="12" s="1"/>
  <c r="AA62" i="12" s="1"/>
  <c r="R51" i="11"/>
  <c r="R54" i="11" s="1"/>
  <c r="R56" i="11" s="1"/>
  <c r="R59" i="11" s="1"/>
  <c r="R62" i="11" s="1"/>
  <c r="W51" i="10"/>
  <c r="W54" i="10" s="1"/>
  <c r="W56" i="10" s="1"/>
  <c r="W59" i="10" s="1"/>
  <c r="W62" i="10" s="1"/>
  <c r="W51" i="7"/>
  <c r="W54" i="7" s="1"/>
  <c r="W56" i="7" s="1"/>
  <c r="W59" i="7" s="1"/>
  <c r="W62" i="7" s="1"/>
  <c r="O51" i="6"/>
  <c r="O54" i="6" s="1"/>
  <c r="O56" i="6" s="1"/>
  <c r="O59" i="6" s="1"/>
  <c r="O62" i="6" s="1"/>
  <c r="D51" i="5"/>
  <c r="D54" i="5" s="1"/>
  <c r="D56" i="5" s="1"/>
  <c r="D59" i="5" s="1"/>
  <c r="D62" i="5" s="1"/>
  <c r="AA51" i="5"/>
  <c r="AA54" i="5" s="1"/>
  <c r="AA56" i="5" s="1"/>
  <c r="AA59" i="5" s="1"/>
  <c r="AA62" i="5" s="1"/>
  <c r="J51" i="4"/>
  <c r="J54" i="4" s="1"/>
  <c r="J56" i="4" s="1"/>
  <c r="J59" i="4" s="1"/>
  <c r="J62" i="4" s="1"/>
  <c r="C51" i="2"/>
  <c r="C54" i="2" s="1"/>
  <c r="C56" i="2" s="1"/>
  <c r="C59" i="2" s="1"/>
  <c r="C62" i="2" s="1"/>
  <c r="J51" i="42"/>
  <c r="J54" i="42" s="1"/>
  <c r="J56" i="42" s="1"/>
  <c r="J59" i="42" s="1"/>
  <c r="J62" i="42" s="1"/>
  <c r="O51" i="37"/>
  <c r="O54" i="37" s="1"/>
  <c r="O56" i="37" s="1"/>
  <c r="O59" i="37" s="1"/>
  <c r="O62" i="37" s="1"/>
  <c r="W51" i="54"/>
  <c r="W54" i="54" s="1"/>
  <c r="W56" i="54" s="1"/>
  <c r="W59" i="54" s="1"/>
  <c r="W62" i="54" s="1"/>
  <c r="Q51" i="1"/>
  <c r="Q54" i="1" s="1"/>
  <c r="Q56" i="1" s="1"/>
  <c r="Q59" i="1" s="1"/>
  <c r="Q62" i="1" s="1"/>
  <c r="P51" i="53"/>
  <c r="P54" i="53" s="1"/>
  <c r="P56" i="53" s="1"/>
  <c r="P59" i="53" s="1"/>
  <c r="P62" i="53" s="1"/>
  <c r="R51" i="1"/>
  <c r="R54" i="1" s="1"/>
  <c r="R56" i="1" s="1"/>
  <c r="R59" i="1" s="1"/>
  <c r="R62" i="1" s="1"/>
  <c r="J51" i="55"/>
  <c r="J54" i="55" s="1"/>
  <c r="J56" i="55" s="1"/>
  <c r="J59" i="55" s="1"/>
  <c r="J62" i="55" s="1"/>
  <c r="C51" i="54"/>
  <c r="C54" i="54" s="1"/>
  <c r="C56" i="54" s="1"/>
  <c r="C59" i="54" s="1"/>
  <c r="C62" i="54" s="1"/>
  <c r="Y51" i="54"/>
  <c r="Y54" i="54" s="1"/>
  <c r="Y56" i="54" s="1"/>
  <c r="Y59" i="54" s="1"/>
  <c r="Y62" i="54" s="1"/>
  <c r="I51" i="52"/>
  <c r="I54" i="52" s="1"/>
  <c r="I56" i="52" s="1"/>
  <c r="I59" i="52" s="1"/>
  <c r="I62" i="52" s="1"/>
  <c r="Y51" i="51"/>
  <c r="Y54" i="51" s="1"/>
  <c r="Y56" i="51" s="1"/>
  <c r="Y59" i="51" s="1"/>
  <c r="Y62" i="51" s="1"/>
  <c r="Q51" i="50"/>
  <c r="Q54" i="50" s="1"/>
  <c r="Q56" i="50" s="1"/>
  <c r="Q59" i="50" s="1"/>
  <c r="Q62" i="50" s="1"/>
  <c r="H51" i="49"/>
  <c r="H54" i="49" s="1"/>
  <c r="H56" i="49" s="1"/>
  <c r="H59" i="49" s="1"/>
  <c r="H62" i="49" s="1"/>
  <c r="F51" i="49"/>
  <c r="F54" i="49" s="1"/>
  <c r="F56" i="49" s="1"/>
  <c r="F59" i="49" s="1"/>
  <c r="F62" i="49" s="1"/>
  <c r="J51" i="47"/>
  <c r="J54" i="47" s="1"/>
  <c r="J56" i="47" s="1"/>
  <c r="J59" i="47" s="1"/>
  <c r="J62" i="47" s="1"/>
  <c r="R51" i="45"/>
  <c r="R54" i="45" s="1"/>
  <c r="R56" i="45" s="1"/>
  <c r="R59" i="45" s="1"/>
  <c r="R62" i="45" s="1"/>
  <c r="P51" i="42"/>
  <c r="P54" i="42" s="1"/>
  <c r="P56" i="42" s="1"/>
  <c r="P59" i="42" s="1"/>
  <c r="P62" i="42" s="1"/>
  <c r="J51" i="41"/>
  <c r="J54" i="41" s="1"/>
  <c r="J56" i="41" s="1"/>
  <c r="J59" i="41" s="1"/>
  <c r="J62" i="41" s="1"/>
  <c r="X51" i="41"/>
  <c r="Z51" i="41" s="1"/>
  <c r="U51" i="40"/>
  <c r="U54" i="40" s="1"/>
  <c r="U56" i="40" s="1"/>
  <c r="U59" i="40" s="1"/>
  <c r="U62" i="40" s="1"/>
  <c r="D51" i="39"/>
  <c r="D54" i="39" s="1"/>
  <c r="D56" i="39" s="1"/>
  <c r="D59" i="39" s="1"/>
  <c r="D62" i="39" s="1"/>
  <c r="Z50" i="39"/>
  <c r="K51" i="36"/>
  <c r="K54" i="36" s="1"/>
  <c r="K56" i="36" s="1"/>
  <c r="K59" i="36" s="1"/>
  <c r="K62" i="36" s="1"/>
  <c r="H51" i="36"/>
  <c r="H54" i="36" s="1"/>
  <c r="H56" i="36" s="1"/>
  <c r="H59" i="36" s="1"/>
  <c r="H62" i="36" s="1"/>
  <c r="Z50" i="32"/>
  <c r="I51" i="31"/>
  <c r="I54" i="31" s="1"/>
  <c r="I56" i="31" s="1"/>
  <c r="I59" i="31" s="1"/>
  <c r="I62" i="31" s="1"/>
  <c r="G51" i="31"/>
  <c r="G54" i="31" s="1"/>
  <c r="G56" i="31" s="1"/>
  <c r="G59" i="31" s="1"/>
  <c r="G62" i="31" s="1"/>
  <c r="I51" i="30"/>
  <c r="I54" i="30" s="1"/>
  <c r="I56" i="30" s="1"/>
  <c r="I59" i="30" s="1"/>
  <c r="I62" i="30" s="1"/>
  <c r="U51" i="29"/>
  <c r="U54" i="29" s="1"/>
  <c r="U56" i="29" s="1"/>
  <c r="U59" i="29" s="1"/>
  <c r="U62" i="29" s="1"/>
  <c r="L51" i="28"/>
  <c r="L54" i="28" s="1"/>
  <c r="L56" i="28" s="1"/>
  <c r="L59" i="28" s="1"/>
  <c r="L62" i="28" s="1"/>
  <c r="E51" i="27"/>
  <c r="E54" i="27" s="1"/>
  <c r="E56" i="27" s="1"/>
  <c r="E59" i="27" s="1"/>
  <c r="E62" i="27" s="1"/>
  <c r="AA51" i="27"/>
  <c r="AA54" i="27" s="1"/>
  <c r="AA56" i="27" s="1"/>
  <c r="AA59" i="27" s="1"/>
  <c r="AA62" i="27" s="1"/>
  <c r="L51" i="24"/>
  <c r="L54" i="24" s="1"/>
  <c r="L56" i="24" s="1"/>
  <c r="L59" i="24" s="1"/>
  <c r="L62" i="24" s="1"/>
  <c r="I51" i="24"/>
  <c r="I54" i="24" s="1"/>
  <c r="I56" i="24" s="1"/>
  <c r="I59" i="24" s="1"/>
  <c r="I62" i="24" s="1"/>
  <c r="V51" i="23"/>
  <c r="V54" i="23" s="1"/>
  <c r="V56" i="23" s="1"/>
  <c r="V59" i="23" s="1"/>
  <c r="V62" i="23" s="1"/>
  <c r="L51" i="22"/>
  <c r="L54" i="22" s="1"/>
  <c r="L56" i="22" s="1"/>
  <c r="L59" i="22" s="1"/>
  <c r="L62" i="22" s="1"/>
  <c r="P51" i="21"/>
  <c r="P54" i="21" s="1"/>
  <c r="P56" i="21" s="1"/>
  <c r="P59" i="21" s="1"/>
  <c r="P62" i="21" s="1"/>
  <c r="Y51" i="20"/>
  <c r="Y54" i="20" s="1"/>
  <c r="Y56" i="20" s="1"/>
  <c r="Y59" i="20" s="1"/>
  <c r="Y62" i="20" s="1"/>
  <c r="H51" i="19"/>
  <c r="H54" i="19" s="1"/>
  <c r="H56" i="19" s="1"/>
  <c r="H59" i="19" s="1"/>
  <c r="H62" i="19" s="1"/>
  <c r="W51" i="18"/>
  <c r="W54" i="18" s="1"/>
  <c r="W56" i="18" s="1"/>
  <c r="W59" i="18" s="1"/>
  <c r="W62" i="18" s="1"/>
  <c r="Q51" i="17"/>
  <c r="Q54" i="17" s="1"/>
  <c r="Q56" i="17" s="1"/>
  <c r="Q59" i="17" s="1"/>
  <c r="Q62" i="17" s="1"/>
  <c r="M51" i="13"/>
  <c r="M54" i="13" s="1"/>
  <c r="M56" i="13" s="1"/>
  <c r="M59" i="13" s="1"/>
  <c r="M62" i="13" s="1"/>
  <c r="K51" i="13"/>
  <c r="K54" i="13" s="1"/>
  <c r="K56" i="13" s="1"/>
  <c r="K59" i="13" s="1"/>
  <c r="K62" i="13" s="1"/>
  <c r="S51" i="11"/>
  <c r="S54" i="11" s="1"/>
  <c r="S56" i="11" s="1"/>
  <c r="S59" i="11" s="1"/>
  <c r="S62" i="11" s="1"/>
  <c r="X51" i="10"/>
  <c r="V51" i="10"/>
  <c r="V54" i="10" s="1"/>
  <c r="V56" i="10" s="1"/>
  <c r="V59" i="10" s="1"/>
  <c r="V62" i="10" s="1"/>
  <c r="P51" i="9"/>
  <c r="P54" i="9" s="1"/>
  <c r="P56" i="9" s="1"/>
  <c r="P59" i="9" s="1"/>
  <c r="P62" i="9" s="1"/>
  <c r="I51" i="8"/>
  <c r="I54" i="8" s="1"/>
  <c r="I56" i="8" s="1"/>
  <c r="I59" i="8" s="1"/>
  <c r="I62" i="8" s="1"/>
  <c r="P51" i="6"/>
  <c r="P54" i="6" s="1"/>
  <c r="P56" i="6" s="1"/>
  <c r="P59" i="6" s="1"/>
  <c r="P62" i="6" s="1"/>
  <c r="E51" i="5"/>
  <c r="E54" i="5" s="1"/>
  <c r="E56" i="5" s="1"/>
  <c r="E59" i="5" s="1"/>
  <c r="E62" i="5" s="1"/>
  <c r="K51" i="4"/>
  <c r="K54" i="4" s="1"/>
  <c r="K56" i="4" s="1"/>
  <c r="K59" i="4" s="1"/>
  <c r="K62" i="4" s="1"/>
  <c r="D51" i="2"/>
  <c r="D54" i="2" s="1"/>
  <c r="D56" i="2" s="1"/>
  <c r="D59" i="2" s="1"/>
  <c r="D62" i="2" s="1"/>
  <c r="X54" i="52"/>
  <c r="Z51" i="52"/>
  <c r="Z51" i="51"/>
  <c r="Z51" i="49"/>
  <c r="X54" i="49"/>
  <c r="Z51" i="53"/>
  <c r="X54" i="53"/>
  <c r="X54" i="1"/>
  <c r="Z51" i="55"/>
  <c r="X54" i="55"/>
  <c r="Z51" i="48"/>
  <c r="X54" i="48"/>
  <c r="Z35" i="55"/>
  <c r="X54" i="54"/>
  <c r="X54" i="42"/>
  <c r="Z35" i="1"/>
  <c r="X54" i="46"/>
  <c r="Z35" i="49"/>
  <c r="Z35" i="50"/>
  <c r="Z35" i="51"/>
  <c r="Z51" i="45"/>
  <c r="X54" i="45"/>
  <c r="Z35" i="52"/>
  <c r="X51" i="47"/>
  <c r="Z35" i="47"/>
  <c r="Z35" i="53"/>
  <c r="G51" i="48"/>
  <c r="G54" i="48" s="1"/>
  <c r="G56" i="48" s="1"/>
  <c r="G59" i="48" s="1"/>
  <c r="G62" i="48" s="1"/>
  <c r="O51" i="48"/>
  <c r="O54" i="48" s="1"/>
  <c r="O56" i="48" s="1"/>
  <c r="O59" i="48" s="1"/>
  <c r="O62" i="48" s="1"/>
  <c r="W51" i="48"/>
  <c r="W54" i="48" s="1"/>
  <c r="W56" i="48" s="1"/>
  <c r="W59" i="48" s="1"/>
  <c r="W62" i="48" s="1"/>
  <c r="I51" i="46"/>
  <c r="I54" i="46" s="1"/>
  <c r="I56" i="46" s="1"/>
  <c r="I59" i="46" s="1"/>
  <c r="I62" i="46" s="1"/>
  <c r="Q51" i="46"/>
  <c r="Q54" i="46" s="1"/>
  <c r="Q56" i="46" s="1"/>
  <c r="Q59" i="46" s="1"/>
  <c r="Q62" i="46" s="1"/>
  <c r="Y51" i="46"/>
  <c r="Y54" i="46" s="1"/>
  <c r="Y56" i="46" s="1"/>
  <c r="Y59" i="46" s="1"/>
  <c r="Y62" i="46" s="1"/>
  <c r="Z50" i="46"/>
  <c r="X59" i="39"/>
  <c r="Z56" i="39"/>
  <c r="X54" i="40"/>
  <c r="X51" i="44"/>
  <c r="Z50" i="43"/>
  <c r="X54" i="43"/>
  <c r="Z35" i="45"/>
  <c r="Z51" i="37"/>
  <c r="X54" i="37"/>
  <c r="Z54" i="39"/>
  <c r="Z51" i="32"/>
  <c r="X54" i="32"/>
  <c r="Y51" i="42"/>
  <c r="Y54" i="42" s="1"/>
  <c r="Y56" i="42" s="1"/>
  <c r="Y59" i="42" s="1"/>
  <c r="Y62" i="42" s="1"/>
  <c r="Z51" i="39"/>
  <c r="Z51" i="38"/>
  <c r="X54" i="38"/>
  <c r="X54" i="34"/>
  <c r="X54" i="29"/>
  <c r="AA51" i="33"/>
  <c r="AA54" i="33" s="1"/>
  <c r="AA56" i="33" s="1"/>
  <c r="AA59" i="33" s="1"/>
  <c r="AA62" i="33" s="1"/>
  <c r="Z54" i="27"/>
  <c r="Z50" i="30"/>
  <c r="X51" i="30"/>
  <c r="Z51" i="25"/>
  <c r="X54" i="25"/>
  <c r="X51" i="36"/>
  <c r="Z50" i="35"/>
  <c r="X54" i="35"/>
  <c r="X51" i="31"/>
  <c r="Y51" i="30"/>
  <c r="Y54" i="30" s="1"/>
  <c r="Y56" i="30" s="1"/>
  <c r="Y59" i="30" s="1"/>
  <c r="Y62" i="30" s="1"/>
  <c r="Z35" i="30"/>
  <c r="Z35" i="37"/>
  <c r="Z35" i="38"/>
  <c r="Z35" i="32"/>
  <c r="Z35" i="39"/>
  <c r="Z35" i="40"/>
  <c r="X51" i="33"/>
  <c r="Z35" i="33"/>
  <c r="D51" i="32"/>
  <c r="D54" i="32" s="1"/>
  <c r="D56" i="32" s="1"/>
  <c r="D59" i="32" s="1"/>
  <c r="D62" i="32" s="1"/>
  <c r="L51" i="32"/>
  <c r="L54" i="32" s="1"/>
  <c r="L56" i="32" s="1"/>
  <c r="L59" i="32" s="1"/>
  <c r="L62" i="32" s="1"/>
  <c r="T51" i="32"/>
  <c r="T54" i="32" s="1"/>
  <c r="T56" i="32" s="1"/>
  <c r="T59" i="32" s="1"/>
  <c r="T62" i="32" s="1"/>
  <c r="Z51" i="27"/>
  <c r="Y51" i="29"/>
  <c r="Y54" i="29" s="1"/>
  <c r="Y56" i="29" s="1"/>
  <c r="Y59" i="29" s="1"/>
  <c r="Y62" i="29" s="1"/>
  <c r="Y51" i="24"/>
  <c r="Y54" i="24" s="1"/>
  <c r="Y56" i="24" s="1"/>
  <c r="Y59" i="24" s="1"/>
  <c r="Y62" i="24" s="1"/>
  <c r="Z50" i="24"/>
  <c r="Z35" i="28"/>
  <c r="Z56" i="27"/>
  <c r="X51" i="26"/>
  <c r="Z50" i="28"/>
  <c r="Z50" i="25"/>
  <c r="Z35" i="23"/>
  <c r="X51" i="23"/>
  <c r="Z59" i="21"/>
  <c r="X62" i="21"/>
  <c r="Z62" i="21" s="1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F51" i="24"/>
  <c r="F54" i="24" s="1"/>
  <c r="F56" i="24" s="1"/>
  <c r="F59" i="24" s="1"/>
  <c r="F62" i="24" s="1"/>
  <c r="N51" i="24"/>
  <c r="N54" i="24" s="1"/>
  <c r="N56" i="24" s="1"/>
  <c r="N59" i="24" s="1"/>
  <c r="N62" i="24" s="1"/>
  <c r="V51" i="24"/>
  <c r="V54" i="24" s="1"/>
  <c r="V56" i="24" s="1"/>
  <c r="V59" i="24" s="1"/>
  <c r="V62" i="24" s="1"/>
  <c r="X56" i="15"/>
  <c r="Z54" i="15"/>
  <c r="X59" i="27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Z51" i="21"/>
  <c r="X54" i="24"/>
  <c r="Z51" i="17"/>
  <c r="Z54" i="21"/>
  <c r="Z51" i="19"/>
  <c r="X54" i="19"/>
  <c r="G51" i="23"/>
  <c r="G54" i="23" s="1"/>
  <c r="G56" i="23" s="1"/>
  <c r="G59" i="23" s="1"/>
  <c r="G62" i="23" s="1"/>
  <c r="O51" i="23"/>
  <c r="O54" i="23" s="1"/>
  <c r="O56" i="23" s="1"/>
  <c r="O59" i="23" s="1"/>
  <c r="O62" i="23" s="1"/>
  <c r="W51" i="23"/>
  <c r="W54" i="23" s="1"/>
  <c r="W56" i="23" s="1"/>
  <c r="W59" i="23" s="1"/>
  <c r="W62" i="23" s="1"/>
  <c r="X51" i="22"/>
  <c r="Z35" i="22"/>
  <c r="I51" i="21"/>
  <c r="I54" i="21" s="1"/>
  <c r="I56" i="21" s="1"/>
  <c r="I59" i="21" s="1"/>
  <c r="I62" i="21" s="1"/>
  <c r="Q51" i="21"/>
  <c r="Q54" i="21" s="1"/>
  <c r="Q56" i="21" s="1"/>
  <c r="Q59" i="21" s="1"/>
  <c r="Q62" i="21" s="1"/>
  <c r="Z56" i="21"/>
  <c r="Z51" i="20"/>
  <c r="X54" i="20"/>
  <c r="X54" i="16"/>
  <c r="X51" i="18"/>
  <c r="Y51" i="16"/>
  <c r="Y54" i="16" s="1"/>
  <c r="Y56" i="16" s="1"/>
  <c r="Y59" i="16" s="1"/>
  <c r="Y62" i="16" s="1"/>
  <c r="Z50" i="17"/>
  <c r="Z35" i="19"/>
  <c r="Z51" i="15"/>
  <c r="Z35" i="20"/>
  <c r="G51" i="16"/>
  <c r="G54" i="16" s="1"/>
  <c r="G56" i="16" s="1"/>
  <c r="G59" i="16" s="1"/>
  <c r="G62" i="16" s="1"/>
  <c r="O51" i="16"/>
  <c r="O54" i="16" s="1"/>
  <c r="O56" i="16" s="1"/>
  <c r="O59" i="16" s="1"/>
  <c r="O62" i="16" s="1"/>
  <c r="W51" i="16"/>
  <c r="W54" i="16" s="1"/>
  <c r="W56" i="16" s="1"/>
  <c r="W59" i="16" s="1"/>
  <c r="W62" i="16" s="1"/>
  <c r="X51" i="13"/>
  <c r="X51" i="12"/>
  <c r="Z51" i="9"/>
  <c r="X54" i="9"/>
  <c r="X51" i="11"/>
  <c r="Z35" i="11"/>
  <c r="Z51" i="10"/>
  <c r="X54" i="10"/>
  <c r="Z51" i="7"/>
  <c r="Z35" i="15"/>
  <c r="X51" i="6"/>
  <c r="Z35" i="6"/>
  <c r="Z51" i="5"/>
  <c r="X54" i="5"/>
  <c r="Z35" i="8"/>
  <c r="X51" i="8"/>
  <c r="Z50" i="7"/>
  <c r="X54" i="7"/>
  <c r="Z35" i="9"/>
  <c r="Z35" i="10"/>
  <c r="Z50" i="4"/>
  <c r="Z54" i="3"/>
  <c r="X56" i="3"/>
  <c r="X54" i="4"/>
  <c r="Z51" i="3"/>
  <c r="Z35" i="5"/>
  <c r="X54" i="14" l="1"/>
  <c r="Z51" i="14"/>
  <c r="X54" i="50"/>
  <c r="X54" i="41"/>
  <c r="Z51" i="16"/>
  <c r="Z51" i="28"/>
  <c r="X54" i="2"/>
  <c r="Z51" i="2"/>
  <c r="Z51" i="34"/>
  <c r="Z51" i="4"/>
  <c r="Z51" i="35"/>
  <c r="Z51" i="11"/>
  <c r="X54" i="11"/>
  <c r="Z51" i="22"/>
  <c r="X54" i="22"/>
  <c r="Z54" i="17"/>
  <c r="X56" i="17"/>
  <c r="Z51" i="23"/>
  <c r="X54" i="23"/>
  <c r="X54" i="33"/>
  <c r="Z51" i="33"/>
  <c r="Z51" i="30"/>
  <c r="X54" i="30"/>
  <c r="X56" i="38"/>
  <c r="Z54" i="38"/>
  <c r="Z59" i="39"/>
  <c r="X62" i="39"/>
  <c r="Z62" i="39" s="1"/>
  <c r="X56" i="48"/>
  <c r="Z54" i="48"/>
  <c r="Z54" i="49"/>
  <c r="X56" i="49"/>
  <c r="Z54" i="9"/>
  <c r="X56" i="9"/>
  <c r="Z54" i="46"/>
  <c r="X56" i="46"/>
  <c r="Z51" i="31"/>
  <c r="X54" i="31"/>
  <c r="X56" i="41"/>
  <c r="Z54" i="41"/>
  <c r="Z51" i="47"/>
  <c r="X54" i="47"/>
  <c r="Z51" i="46"/>
  <c r="Z54" i="55"/>
  <c r="X56" i="55"/>
  <c r="X56" i="51"/>
  <c r="Z54" i="51"/>
  <c r="Z54" i="43"/>
  <c r="X56" i="43"/>
  <c r="X56" i="16"/>
  <c r="Z54" i="16"/>
  <c r="Z51" i="12"/>
  <c r="X54" i="12"/>
  <c r="Z54" i="19"/>
  <c r="X56" i="19"/>
  <c r="Z51" i="26"/>
  <c r="X54" i="26"/>
  <c r="Z54" i="28"/>
  <c r="X56" i="28"/>
  <c r="X56" i="29"/>
  <c r="Z54" i="29"/>
  <c r="X56" i="32"/>
  <c r="Z54" i="32"/>
  <c r="Z54" i="45"/>
  <c r="X56" i="45"/>
  <c r="Z54" i="42"/>
  <c r="X56" i="42"/>
  <c r="Z54" i="1"/>
  <c r="X56" i="1"/>
  <c r="Z54" i="24"/>
  <c r="X56" i="24"/>
  <c r="Z54" i="4"/>
  <c r="X56" i="4"/>
  <c r="Z51" i="36"/>
  <c r="X54" i="36"/>
  <c r="Z51" i="29"/>
  <c r="Z51" i="44"/>
  <c r="X54" i="44"/>
  <c r="Z51" i="42"/>
  <c r="Z54" i="52"/>
  <c r="X56" i="52"/>
  <c r="Z51" i="6"/>
  <c r="X54" i="6"/>
  <c r="X56" i="20"/>
  <c r="Z54" i="20"/>
  <c r="Z54" i="7"/>
  <c r="X56" i="7"/>
  <c r="Z56" i="3"/>
  <c r="X59" i="3"/>
  <c r="Z51" i="8"/>
  <c r="X54" i="8"/>
  <c r="Z54" i="10"/>
  <c r="X56" i="10"/>
  <c r="X62" i="27"/>
  <c r="Z62" i="27" s="1"/>
  <c r="Z59" i="27"/>
  <c r="Z54" i="25"/>
  <c r="X56" i="25"/>
  <c r="X56" i="34"/>
  <c r="Z54" i="34"/>
  <c r="X56" i="40"/>
  <c r="Z54" i="40"/>
  <c r="Z54" i="54"/>
  <c r="X56" i="54"/>
  <c r="Z54" i="53"/>
  <c r="X56" i="53"/>
  <c r="Z54" i="50"/>
  <c r="X56" i="50"/>
  <c r="Z54" i="35"/>
  <c r="X56" i="35"/>
  <c r="X54" i="13"/>
  <c r="Z51" i="13"/>
  <c r="Z54" i="5"/>
  <c r="X56" i="5"/>
  <c r="X54" i="18"/>
  <c r="Z51" i="18"/>
  <c r="Z56" i="15"/>
  <c r="X59" i="15"/>
  <c r="Z51" i="24"/>
  <c r="Z54" i="37"/>
  <c r="X56" i="37"/>
  <c r="Z54" i="2" l="1"/>
  <c r="X56" i="2"/>
  <c r="X56" i="14"/>
  <c r="Z54" i="14"/>
  <c r="X59" i="34"/>
  <c r="Z56" i="34"/>
  <c r="Z56" i="29"/>
  <c r="X59" i="29"/>
  <c r="Z56" i="46"/>
  <c r="X59" i="46"/>
  <c r="Z54" i="23"/>
  <c r="X56" i="23"/>
  <c r="X59" i="28"/>
  <c r="Z56" i="28"/>
  <c r="Z56" i="17"/>
  <c r="X59" i="17"/>
  <c r="Z54" i="6"/>
  <c r="X56" i="6"/>
  <c r="X56" i="26"/>
  <c r="Z54" i="26"/>
  <c r="Z56" i="38"/>
  <c r="X59" i="38"/>
  <c r="Z56" i="20"/>
  <c r="X59" i="20"/>
  <c r="X59" i="25"/>
  <c r="Z56" i="25"/>
  <c r="X59" i="42"/>
  <c r="Z56" i="42"/>
  <c r="X56" i="13"/>
  <c r="Z54" i="13"/>
  <c r="Z54" i="47"/>
  <c r="X56" i="47"/>
  <c r="Z56" i="54"/>
  <c r="X59" i="54"/>
  <c r="Z56" i="52"/>
  <c r="X59" i="52"/>
  <c r="Z56" i="45"/>
  <c r="X59" i="45"/>
  <c r="Z56" i="49"/>
  <c r="X59" i="49"/>
  <c r="Z54" i="30"/>
  <c r="X56" i="30"/>
  <c r="X56" i="22"/>
  <c r="Z54" i="22"/>
  <c r="Z54" i="36"/>
  <c r="X56" i="36"/>
  <c r="Z56" i="9"/>
  <c r="X59" i="9"/>
  <c r="Z59" i="3"/>
  <c r="X62" i="3"/>
  <c r="Z62" i="3" s="1"/>
  <c r="Z56" i="4"/>
  <c r="X59" i="4"/>
  <c r="X59" i="7"/>
  <c r="Z56" i="7"/>
  <c r="Z56" i="24"/>
  <c r="X59" i="24"/>
  <c r="X59" i="19"/>
  <c r="Z56" i="19"/>
  <c r="X59" i="41"/>
  <c r="Z56" i="41"/>
  <c r="Z59" i="15"/>
  <c r="X62" i="15"/>
  <c r="Z62" i="15" s="1"/>
  <c r="X59" i="40"/>
  <c r="Z56" i="40"/>
  <c r="Z54" i="44"/>
  <c r="X56" i="44"/>
  <c r="Z56" i="32"/>
  <c r="X59" i="32"/>
  <c r="Z56" i="51"/>
  <c r="X59" i="51"/>
  <c r="Z54" i="31"/>
  <c r="X56" i="31"/>
  <c r="Z54" i="11"/>
  <c r="X56" i="11"/>
  <c r="X59" i="37"/>
  <c r="Z56" i="37"/>
  <c r="Z56" i="53"/>
  <c r="X59" i="53"/>
  <c r="Z56" i="16"/>
  <c r="X59" i="16"/>
  <c r="Z56" i="35"/>
  <c r="X59" i="35"/>
  <c r="Z56" i="43"/>
  <c r="X59" i="43"/>
  <c r="Z56" i="10"/>
  <c r="X59" i="10"/>
  <c r="X56" i="18"/>
  <c r="Z54" i="18"/>
  <c r="Z56" i="5"/>
  <c r="X59" i="5"/>
  <c r="X59" i="50"/>
  <c r="Z56" i="50"/>
  <c r="Z54" i="8"/>
  <c r="X56" i="8"/>
  <c r="Z56" i="1"/>
  <c r="X59" i="1"/>
  <c r="X56" i="12"/>
  <c r="Z54" i="12"/>
  <c r="Z56" i="55"/>
  <c r="X59" i="55"/>
  <c r="Z56" i="48"/>
  <c r="X59" i="48"/>
  <c r="Z54" i="33"/>
  <c r="X56" i="33"/>
  <c r="Z56" i="2" l="1"/>
  <c r="X59" i="2"/>
  <c r="Z56" i="14"/>
  <c r="X59" i="14"/>
  <c r="X62" i="5"/>
  <c r="Z62" i="5" s="1"/>
  <c r="Z59" i="5"/>
  <c r="Z56" i="44"/>
  <c r="X59" i="44"/>
  <c r="Z59" i="4"/>
  <c r="X62" i="4"/>
  <c r="Z62" i="4" s="1"/>
  <c r="Z59" i="52"/>
  <c r="X62" i="52"/>
  <c r="Z62" i="52" s="1"/>
  <c r="X59" i="23"/>
  <c r="Z56" i="23"/>
  <c r="X62" i="46"/>
  <c r="Z62" i="46" s="1"/>
  <c r="Z59" i="46"/>
  <c r="X59" i="22"/>
  <c r="Z56" i="22"/>
  <c r="X59" i="11"/>
  <c r="Z56" i="11"/>
  <c r="Z59" i="16"/>
  <c r="X62" i="16"/>
  <c r="Z62" i="16" s="1"/>
  <c r="Z56" i="18"/>
  <c r="X59" i="18"/>
  <c r="Z59" i="40"/>
  <c r="X62" i="40"/>
  <c r="Z62" i="40" s="1"/>
  <c r="Z59" i="19"/>
  <c r="X62" i="19"/>
  <c r="Z62" i="19" s="1"/>
  <c r="X62" i="48"/>
  <c r="Z62" i="48" s="1"/>
  <c r="Z59" i="48"/>
  <c r="Z59" i="51"/>
  <c r="X62" i="51"/>
  <c r="Z62" i="51" s="1"/>
  <c r="X62" i="24"/>
  <c r="Z62" i="24" s="1"/>
  <c r="Z59" i="24"/>
  <c r="Z59" i="9"/>
  <c r="X62" i="9"/>
  <c r="Z62" i="9" s="1"/>
  <c r="X62" i="49"/>
  <c r="Z62" i="49" s="1"/>
  <c r="Z59" i="49"/>
  <c r="X59" i="47"/>
  <c r="Z56" i="47"/>
  <c r="X62" i="20"/>
  <c r="Z62" i="20" s="1"/>
  <c r="Z59" i="20"/>
  <c r="X62" i="17"/>
  <c r="Z62" i="17" s="1"/>
  <c r="Z59" i="17"/>
  <c r="X62" i="29"/>
  <c r="Z62" i="29" s="1"/>
  <c r="Z59" i="29"/>
  <c r="Z59" i="35"/>
  <c r="X62" i="35"/>
  <c r="Z62" i="35" s="1"/>
  <c r="X59" i="12"/>
  <c r="Z56" i="12"/>
  <c r="Z59" i="41"/>
  <c r="X62" i="41"/>
  <c r="Z62" i="41" s="1"/>
  <c r="X62" i="42"/>
  <c r="Z62" i="42" s="1"/>
  <c r="Z59" i="42"/>
  <c r="Z59" i="1"/>
  <c r="X62" i="1"/>
  <c r="Z62" i="1" s="1"/>
  <c r="X59" i="6"/>
  <c r="Z56" i="6"/>
  <c r="Z56" i="26"/>
  <c r="X59" i="26"/>
  <c r="Z56" i="30"/>
  <c r="X59" i="30"/>
  <c r="Z59" i="25"/>
  <c r="X62" i="25"/>
  <c r="Z62" i="25" s="1"/>
  <c r="X62" i="10"/>
  <c r="Z62" i="10" s="1"/>
  <c r="Z59" i="10"/>
  <c r="X62" i="32"/>
  <c r="Z62" i="32" s="1"/>
  <c r="Z59" i="32"/>
  <c r="Z56" i="36"/>
  <c r="X59" i="36"/>
  <c r="Z59" i="45"/>
  <c r="X62" i="45"/>
  <c r="Z62" i="45" s="1"/>
  <c r="Z59" i="38"/>
  <c r="X62" i="38"/>
  <c r="Z62" i="38" s="1"/>
  <c r="X59" i="33"/>
  <c r="Z56" i="33"/>
  <c r="Z56" i="31"/>
  <c r="X59" i="31"/>
  <c r="Z59" i="54"/>
  <c r="X62" i="54"/>
  <c r="Z62" i="54" s="1"/>
  <c r="Z56" i="8"/>
  <c r="X59" i="8"/>
  <c r="Z59" i="53"/>
  <c r="X62" i="53"/>
  <c r="Z62" i="53" s="1"/>
  <c r="Z59" i="55"/>
  <c r="X62" i="55"/>
  <c r="Z62" i="55" s="1"/>
  <c r="Z59" i="43"/>
  <c r="X62" i="43"/>
  <c r="Z62" i="43" s="1"/>
  <c r="Z59" i="50"/>
  <c r="X62" i="50"/>
  <c r="Z62" i="50" s="1"/>
  <c r="Z59" i="37"/>
  <c r="X62" i="37"/>
  <c r="Z62" i="37" s="1"/>
  <c r="X62" i="7"/>
  <c r="Z62" i="7" s="1"/>
  <c r="Z59" i="7"/>
  <c r="Z56" i="13"/>
  <c r="X59" i="13"/>
  <c r="X62" i="28"/>
  <c r="Z62" i="28" s="1"/>
  <c r="Z59" i="28"/>
  <c r="X62" i="34"/>
  <c r="Z62" i="34" s="1"/>
  <c r="Z59" i="34"/>
  <c r="Z59" i="14" l="1"/>
  <c r="X62" i="14"/>
  <c r="Z62" i="14" s="1"/>
  <c r="Z59" i="2"/>
  <c r="X62" i="2"/>
  <c r="Z62" i="2" s="1"/>
  <c r="Z59" i="8"/>
  <c r="X62" i="8"/>
  <c r="Z62" i="8" s="1"/>
  <c r="Z59" i="22"/>
  <c r="X62" i="22"/>
  <c r="Z62" i="22" s="1"/>
  <c r="Z59" i="26"/>
  <c r="X62" i="26"/>
  <c r="Z62" i="26" s="1"/>
  <c r="Z59" i="33"/>
  <c r="X62" i="33"/>
  <c r="Z62" i="33" s="1"/>
  <c r="Z59" i="6"/>
  <c r="X62" i="6"/>
  <c r="Z62" i="6" s="1"/>
  <c r="Z59" i="18"/>
  <c r="X62" i="18"/>
  <c r="Z62" i="18" s="1"/>
  <c r="Z59" i="44"/>
  <c r="X62" i="44"/>
  <c r="Z62" i="44" s="1"/>
  <c r="Z59" i="11"/>
  <c r="X62" i="11"/>
  <c r="Z62" i="11" s="1"/>
  <c r="X62" i="12"/>
  <c r="Z62" i="12" s="1"/>
  <c r="Z59" i="12"/>
  <c r="Z59" i="47"/>
  <c r="X62" i="47"/>
  <c r="Z62" i="47" s="1"/>
  <c r="Z59" i="13"/>
  <c r="X62" i="13"/>
  <c r="Z62" i="13" s="1"/>
  <c r="Z59" i="31"/>
  <c r="X62" i="31"/>
  <c r="Z62" i="31" s="1"/>
  <c r="X62" i="36"/>
  <c r="Z62" i="36" s="1"/>
  <c r="Z59" i="36"/>
  <c r="Z59" i="30"/>
  <c r="X62" i="30"/>
  <c r="Z62" i="30" s="1"/>
  <c r="X62" i="23"/>
  <c r="Z62" i="23" s="1"/>
  <c r="Z59" i="23"/>
</calcChain>
</file>

<file path=xl/sharedStrings.xml><?xml version="1.0" encoding="utf-8"?>
<sst xmlns="http://schemas.openxmlformats.org/spreadsheetml/2006/main" count="8250" uniqueCount="143">
  <si>
    <t>Kwazulu-Natal: eThekwini (ETH)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</si>
  <si>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</si>
  <si>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</si>
  <si>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</si>
  <si>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</si>
  <si>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</si>
  <si>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</si>
  <si>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</si>
  <si>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</si>
  <si>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</si>
  <si>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</si>
  <si>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</si>
  <si>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</si>
  <si>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</si>
  <si>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</si>
  <si>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</si>
  <si>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</si>
  <si>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</si>
  <si>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</si>
  <si>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</si>
  <si>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</si>
  <si>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</si>
  <si>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</si>
  <si>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</si>
  <si>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</si>
  <si>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</si>
  <si>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</si>
  <si>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</si>
  <si>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</si>
  <si>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</si>
  <si>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</si>
  <si>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</si>
  <si>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</si>
  <si>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</si>
  <si>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</si>
  <si>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</si>
  <si>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</si>
  <si>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</si>
  <si>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</si>
  <si>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</si>
  <si>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</si>
  <si>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</si>
  <si>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</si>
  <si>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</si>
  <si>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</si>
  <si>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</si>
  <si>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</si>
  <si>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</si>
  <si>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</si>
  <si>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</si>
  <si>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</si>
  <si>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</si>
  <si>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</si>
  <si>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</si>
  <si>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</si>
  <si>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</si>
  <si>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</si>
  <si>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</si>
  <si>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</si>
  <si>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</si>
  <si>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</si>
  <si>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</si>
  <si>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</si>
  <si>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</si>
  <si>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</si>
  <si>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</si>
  <si>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</si>
  <si>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</si>
  <si>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</si>
  <si>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</si>
  <si>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</si>
  <si>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</si>
  <si>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</si>
  <si>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</si>
  <si>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</si>
  <si>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</si>
  <si>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</si>
  <si>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</si>
  <si>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</si>
  <si>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</si>
  <si>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</si>
  <si>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</si>
  <si>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</si>
  <si>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</si>
  <si>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</si>
  <si>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</si>
  <si>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</si>
  <si>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</si>
  <si>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</si>
  <si>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3rd Quarter ended 31 March 2026 (Figures Finalised as at 2026/05/05)</t>
  </si>
  <si>
    <t>Kwazulu-Natal: Umzumbe (KZN213) - Table C4 Quarterly Budgeted Financial Performance ( Energy sources                                     ) for 3rd Quarter ended 31 March 2026 (Figures Finalised as at 2026/05/05)</t>
  </si>
  <si>
    <t>Kwazulu-Natal: uMuziwabantu (KZN214) - Table C4 Quarterly Budgeted Financial Performance ( Energy sources                                     ) for 3rd Quarter ended 31 March 2026 (Figures Finalised as at 2026/05/05)</t>
  </si>
  <si>
    <t>Kwazulu-Natal: Ray Nkonyeni (KZN216) - Table C4 Quarterly Budgeted Financial Performance ( Energy sources                                     ) for 3rd Quarter ended 31 March 2026 (Figures Finalised as at 2026/05/05)</t>
  </si>
  <si>
    <t>Kwazulu-Natal: Ugu (DC21) - Table C4 Quarterly Budgeted Financial Performance ( Energy sources                                     ) for 3rd Quarter ended 31 March 2026 (Figures Finalised as at 2026/05/05)</t>
  </si>
  <si>
    <t>Kwazulu-Natal: uMshwathi (KZN221) - Table C4 Quarterly Budgeted Financial Performance ( Energy sources                                     ) for 3rd Quarter ended 31 March 2026 (Figures Finalised as at 2026/05/05)</t>
  </si>
  <si>
    <t>Kwazulu-Natal: uMngeni (KZN222) - Table C4 Quarterly Budgeted Financial Performance ( Energy sources                                     ) for 3rd Quarter ended 31 March 2026 (Figures Finalised as at 2026/05/05)</t>
  </si>
  <si>
    <t>Kwazulu-Natal: Mpofana (KZN223) - Table C4 Quarterly Budgeted Financial Performance ( Energy sources                                     ) for 3rd Quarter ended 31 March 2026 (Figures Finalised as at 2026/05/05)</t>
  </si>
  <si>
    <t>Kwazulu-Natal: Impendle (KZN224) - Table C4 Quarterly Budgeted Financial Performance ( Energy sources                                     ) for 3rd Quarter ended 31 March 2026 (Figures Finalised as at 2026/05/05)</t>
  </si>
  <si>
    <t>Kwazulu-Natal: Msunduzi (KZN225) - Table C4 Quarterly Budgeted Financial Performance ( Energy sources                                     ) for 3rd Quarter ended 31 March 2026 (Figures Finalised as at 2026/05/05)</t>
  </si>
  <si>
    <t>Kwazulu-Natal: Mkhambathini (KZN226) - Table C4 Quarterly Budgeted Financial Performance ( Energy sources                                     ) for 3rd Quarter ended 31 March 2026 (Figures Finalised as at 2026/05/05)</t>
  </si>
  <si>
    <t>Kwazulu-Natal: Richmond (KZN227) - Table C4 Quarterly Budgeted Financial Performance ( Energy sources                                     ) for 3rd Quarter ended 31 March 2026 (Figures Finalised as at 2026/05/05)</t>
  </si>
  <si>
    <t>Kwazulu-Natal: uMgungundlovu (DC22) - Table C4 Quarterly Budgeted Financial Performance ( Energy sources                                     ) for 3rd Quarter ended 31 March 2026 (Figures Finalised as at 2026/05/05)</t>
  </si>
  <si>
    <t>Kwazulu-Natal: Okhahlamba (KZN235) - Table C4 Quarterly Budgeted Financial Performance ( Energy sources                                     ) for 3rd Quarter ended 31 March 2026 (Figures Finalised as at 2026/05/05)</t>
  </si>
  <si>
    <t>Kwazulu-Natal: Inkosi Langalibalele (KZN237) - Table C4 Quarterly Budgeted Financial Performance ( Energy sources                                     ) for 3rd Quarter ended 31 March 2026 (Figures Finalised as at 2026/05/05)</t>
  </si>
  <si>
    <t>Kwazulu-Natal: Alfred Duma (KZN238) - Table C4 Quarterly Budgeted Financial Performance ( Energy sources                                     ) for 3rd Quarter ended 31 March 2026 (Figures Finalised as at 2026/05/05)</t>
  </si>
  <si>
    <t>Kwazulu-Natal: Uthukela (DC23) - Table C4 Quarterly Budgeted Financial Performance ( Energy sources                                     ) for 3rd Quarter ended 31 March 2026 (Figures Finalised as at 2026/05/05)</t>
  </si>
  <si>
    <t>Kwazulu-Natal: Endumeni (KZN241) - Table C4 Quarterly Budgeted Financial Performance ( Energy sources                                     ) for 3rd Quarter ended 31 March 2026 (Figures Finalised as at 2026/05/05)</t>
  </si>
  <si>
    <t>Kwazulu-Natal: Nquthu (KZN242) - Table C4 Quarterly Budgeted Financial Performance ( Energy sources                                     ) for 3rd Quarter ended 31 March 2026 (Figures Finalised as at 2026/05/05)</t>
  </si>
  <si>
    <t>Kwazulu-Natal: Msinga (KZN244) - Table C4 Quarterly Budgeted Financial Performance ( Energy sources                                     ) for 3rd Quarter ended 31 March 2026 (Figures Finalised as at 2026/05/05)</t>
  </si>
  <si>
    <t>Kwazulu-Natal: Umvoti (KZN245) - Table C4 Quarterly Budgeted Financial Performance ( Energy sources                                     ) for 3rd Quarter ended 31 March 2026 (Figures Finalised as at 2026/05/05)</t>
  </si>
  <si>
    <t>Kwazulu-Natal: Umzinyathi (DC24) - Table C4 Quarterly Budgeted Financial Performance ( Energy sources                                     ) for 3rd Quarter ended 31 March 2026 (Figures Finalised as at 2026/05/05)</t>
  </si>
  <si>
    <t>Kwazulu-Natal: Newcastle (KZN252) - Table C4 Quarterly Budgeted Financial Performance ( Energy sources                                     ) for 3rd Quarter ended 31 March 2026 (Figures Finalised as at 2026/05/05)</t>
  </si>
  <si>
    <t>Kwazulu-Natal: Emadlangeni (KZN253) - Table C4 Quarterly Budgeted Financial Performance ( Energy sources                                     ) for 3rd Quarter ended 31 March 2026 (Figures Finalised as at 2026/05/05)</t>
  </si>
  <si>
    <t>Kwazulu-Natal: Dannhauser (KZN254) - Table C4 Quarterly Budgeted Financial Performance ( Energy sources                                     ) for 3rd Quarter ended 31 March 2026 (Figures Finalised as at 2026/05/05)</t>
  </si>
  <si>
    <t>Kwazulu-Natal: Amajuba (DC25) - Table C4 Quarterly Budgeted Financial Performance ( Energy sources                                     ) for 3rd Quarter ended 31 March 2026 (Figures Finalised as at 2026/05/05)</t>
  </si>
  <si>
    <t>Kwazulu-Natal: eDumbe (KZN261) - Table C4 Quarterly Budgeted Financial Performance ( Energy sources                                     ) for 3rd Quarter ended 31 March 2026 (Figures Finalised as at 2026/05/05)</t>
  </si>
  <si>
    <t>Kwazulu-Natal: uPhongolo (KZN262) - Table C4 Quarterly Budgeted Financial Performance ( Energy sources                                     ) for 3rd Quarter ended 31 March 2026 (Figures Finalised as at 2026/05/05)</t>
  </si>
  <si>
    <t>Kwazulu-Natal: Abaqulusi (KZN263) - Table C4 Quarterly Budgeted Financial Performance ( Energy sources                                     ) for 3rd Quarter ended 31 March 2026 (Figures Finalised as at 2026/05/05)</t>
  </si>
  <si>
    <t>Kwazulu-Natal: Nongoma (KZN265) - Table C4 Quarterly Budgeted Financial Performance ( Energy sources                                     ) for 3rd Quarter ended 31 March 2026 (Figures Finalised as at 2026/05/05)</t>
  </si>
  <si>
    <t>Kwazulu-Natal: Ulundi (KZN266) - Table C4 Quarterly Budgeted Financial Performance ( Energy sources                                     ) for 3rd Quarter ended 31 March 2026 (Figures Finalised as at 2026/05/05)</t>
  </si>
  <si>
    <t>Kwazulu-Natal: Zululand (DC26) - Table C4 Quarterly Budgeted Financial Performance ( Energy sources                                     ) for 3rd Quarter ended 31 March 2026 (Figures Finalised as at 2026/05/05)</t>
  </si>
  <si>
    <t>Kwazulu-Natal: Umhlabuyalingana (KZN271) - Table C4 Quarterly Budgeted Financial Performance ( Energy sources                                     ) for 3rd Quarter ended 31 March 2026 (Figures Finalised as at 2026/05/05)</t>
  </si>
  <si>
    <t>Kwazulu-Natal: Jozini (KZN272) - Table C4 Quarterly Budgeted Financial Performance ( Energy sources                                     ) for 3rd Quarter ended 31 March 2026 (Figures Finalised as at 2026/05/05)</t>
  </si>
  <si>
    <t>Kwazulu-Natal: Mtubatuba (KZN275) - Table C4 Quarterly Budgeted Financial Performance ( Energy sources                                     ) for 3rd Quarter ended 31 March 2026 (Figures Finalised as at 2026/05/05)</t>
  </si>
  <si>
    <t>Kwazulu-Natal: Hlabisa Big Five (KZN276) - Table C4 Quarterly Budgeted Financial Performance ( Energy sources                                     ) for 3rd Quarter ended 31 March 2026 (Figures Finalised as at 2026/05/05)</t>
  </si>
  <si>
    <t>Kwazulu-Natal: Umkhanyakude (DC27) - Table C4 Quarterly Budgeted Financial Performance ( Energy sources                                     ) for 3rd Quarter ended 31 March 2026 (Figures Finalised as at 2026/05/05)</t>
  </si>
  <si>
    <t>Kwazulu-Natal: Mfolozi (KZN281) - Table C4 Quarterly Budgeted Financial Performance ( Energy sources                                     ) for 3rd Quarter ended 31 March 2026 (Figures Finalised as at 2026/05/05)</t>
  </si>
  <si>
    <t>Kwazulu-Natal: uMhlathuze (KZN282) - Table C4 Quarterly Budgeted Financial Performance ( Energy sources                                     ) for 3rd Quarter ended 31 March 2026 (Figures Finalised as at 2026/05/05)</t>
  </si>
  <si>
    <t>Kwazulu-Natal: uMlalazi (KZN284) - Table C4 Quarterly Budgeted Financial Performance ( Energy sources                                     ) for 3rd Quarter ended 31 March 2026 (Figures Finalised as at 2026/05/05)</t>
  </si>
  <si>
    <t>Kwazulu-Natal: Mthonjaneni (KZN285) - Table C4 Quarterly Budgeted Financial Performance ( Energy sources                                     ) for 3rd Quarter ended 31 March 2026 (Figures Finalised as at 2026/05/05)</t>
  </si>
  <si>
    <t>Kwazulu-Natal: Nkandla (KZN286) - Table C4 Quarterly Budgeted Financial Performance ( Energy sources                                     ) for 3rd Quarter ended 31 March 2026 (Figures Finalised as at 2026/05/05)</t>
  </si>
  <si>
    <t>Kwazulu-Natal: King Cetshwayo (DC28) - Table C4 Quarterly Budgeted Financial Performance ( Energy sources                                     ) for 3rd Quarter ended 31 March 2026 (Figures Finalised as at 2026/05/05)</t>
  </si>
  <si>
    <t>Kwazulu-Natal: Mandeni (KZN291) - Table C4 Quarterly Budgeted Financial Performance ( Energy sources                                     ) for 3rd Quarter ended 31 March 2026 (Figures Finalised as at 2026/05/05)</t>
  </si>
  <si>
    <t>Kwazulu-Natal: KwaDukuza (KZN292) - Table C4 Quarterly Budgeted Financial Performance ( Energy sources                                     ) for 3rd Quarter ended 31 March 2026 (Figures Finalised as at 2026/05/05)</t>
  </si>
  <si>
    <t>Kwazulu-Natal: Ndwedwe (KZN293) - Table C4 Quarterly Budgeted Financial Performance ( Energy sources                                     ) for 3rd Quarter ended 31 March 2026 (Figures Finalised as at 2026/05/05)</t>
  </si>
  <si>
    <t>Kwazulu-Natal: Maphumulo (KZN294) - Table C4 Quarterly Budgeted Financial Performance ( Energy sources                                     ) for 3rd Quarter ended 31 March 2026 (Figures Finalised as at 2026/05/05)</t>
  </si>
  <si>
    <t>Kwazulu-Natal: iLembe (DC29) - Table C4 Quarterly Budgeted Financial Performance ( Energy sources                                     ) for 3rd Quarter ended 31 March 2026 (Figures Finalised as at 2026/05/05)</t>
  </si>
  <si>
    <t>Kwazulu-Natal: Greater Kokstad (KZN433) - Table C4 Quarterly Budgeted Financial Performance ( Energy sources                                     ) for 3rd Quarter ended 31 March 2026 (Figures Finalised as at 2026/05/05)</t>
  </si>
  <si>
    <t>Kwazulu-Natal: Johannes Phumani Phungula (KZN434) - Table C4 Quarterly Budgeted Financial Performance ( Energy sources                                     ) for 3rd Quarter ended 31 March 2026 (Figures Finalised as at 2026/05/05)</t>
  </si>
  <si>
    <t>Kwazulu-Natal: Umzimkhulu (KZN435) - Table C4 Quarterly Budgeted Financial Performance ( Energy sources                                     ) for 3rd Quarter ended 31 March 2026 (Figures Finalised as at 2026/05/05)</t>
  </si>
  <si>
    <t>Kwazulu-Natal: Dr Nkosazana Dlamini Zuma (KZN436) - Table C4 Quarterly Budgeted Financial Performance ( Energy sources                                     ) for 3rd Quarter ended 31 March 2026 (Figures Finalised as at 2026/05/05)</t>
  </si>
  <si>
    <t>Kwazulu-Natal: Harry Gwala (DC43)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</si>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</sst>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>
        <v>0</v>
      </c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>
        <v>1758650502</v>
      </c>
      <c r="L6" s="22">
        <v>1853549632</v>
      </c>
      <c r="M6" s="22">
        <v>1648720803</v>
      </c>
      <c r="N6" s="22">
        <v>5260920937</v>
      </c>
      <c r="O6" s="22">
        <v>1720217658</v>
      </c>
      <c r="P6" s="22">
        <v>1798231075</v>
      </c>
      <c r="Q6" s="22">
        <v>1711032615</v>
      </c>
      <c r="R6" s="22">
        <v>5229481348</v>
      </c>
      <c r="S6" s="22">
        <v>0</v>
      </c>
      <c r="T6" s="22">
        <v>0</v>
      </c>
      <c r="U6" s="22">
        <v>0</v>
      </c>
      <c r="V6" s="22">
        <v>0</v>
      </c>
      <c r="W6" s="22">
        <v>15959349931</v>
      </c>
      <c r="X6" s="22">
        <v>16455345533</v>
      </c>
      <c r="Y6" s="22">
        <v>-495995602</v>
      </c>
      <c r="Z6" s="23">
        <v>-3.0141913520157742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4593932</v>
      </c>
      <c r="D10" s="20">
        <v>0</v>
      </c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>
        <v>38528</v>
      </c>
      <c r="L10" s="22">
        <v>673137</v>
      </c>
      <c r="M10" s="22">
        <v>-488264</v>
      </c>
      <c r="N10" s="22">
        <v>223401</v>
      </c>
      <c r="O10" s="22">
        <v>538195</v>
      </c>
      <c r="P10" s="22">
        <v>88045</v>
      </c>
      <c r="Q10" s="22">
        <v>199529</v>
      </c>
      <c r="R10" s="22">
        <v>825769</v>
      </c>
      <c r="S10" s="22">
        <v>0</v>
      </c>
      <c r="T10" s="22">
        <v>0</v>
      </c>
      <c r="U10" s="22">
        <v>0</v>
      </c>
      <c r="V10" s="22">
        <v>0</v>
      </c>
      <c r="W10" s="22">
        <v>2835992</v>
      </c>
      <c r="X10" s="22">
        <v>4257621</v>
      </c>
      <c r="Y10" s="22">
        <v>-1421629</v>
      </c>
      <c r="Z10" s="23">
        <v>-33.390219561581461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351241293</v>
      </c>
      <c r="D13" s="20">
        <v>0</v>
      </c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>
        <v>34325339</v>
      </c>
      <c r="L13" s="22">
        <v>34484257</v>
      </c>
      <c r="M13" s="22">
        <v>31124679</v>
      </c>
      <c r="N13" s="22">
        <v>99934275</v>
      </c>
      <c r="O13" s="22">
        <v>36285867</v>
      </c>
      <c r="P13" s="22">
        <v>34861277</v>
      </c>
      <c r="Q13" s="22">
        <v>35537065</v>
      </c>
      <c r="R13" s="22">
        <v>106684209</v>
      </c>
      <c r="S13" s="22">
        <v>0</v>
      </c>
      <c r="T13" s="22">
        <v>0</v>
      </c>
      <c r="U13" s="22">
        <v>0</v>
      </c>
      <c r="V13" s="22">
        <v>0</v>
      </c>
      <c r="W13" s="22">
        <v>299853828</v>
      </c>
      <c r="X13" s="22">
        <v>245944350</v>
      </c>
      <c r="Y13" s="22">
        <v>53909478</v>
      </c>
      <c r="Z13" s="23">
        <v>21.919380542793522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109706</v>
      </c>
      <c r="D17" s="20">
        <v>0</v>
      </c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>
        <v>10175</v>
      </c>
      <c r="P17" s="22">
        <v>10175</v>
      </c>
      <c r="Q17" s="22">
        <v>10175</v>
      </c>
      <c r="R17" s="22">
        <v>30525</v>
      </c>
      <c r="S17" s="22">
        <v>0</v>
      </c>
      <c r="T17" s="22">
        <v>0</v>
      </c>
      <c r="U17" s="22">
        <v>0</v>
      </c>
      <c r="V17" s="22">
        <v>0</v>
      </c>
      <c r="W17" s="22">
        <v>89281</v>
      </c>
      <c r="X17" s="22">
        <v>88641</v>
      </c>
      <c r="Y17" s="22">
        <v>640</v>
      </c>
      <c r="Z17" s="23">
        <v>0.72201351519048751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7968109</v>
      </c>
      <c r="D21" s="20">
        <v>0</v>
      </c>
      <c r="E21" s="21">
        <v>4774170</v>
      </c>
      <c r="F21" s="22">
        <v>4774170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840142</v>
      </c>
      <c r="N21" s="22">
        <v>840142</v>
      </c>
      <c r="O21" s="22">
        <v>856401</v>
      </c>
      <c r="P21" s="22">
        <v>16076353</v>
      </c>
      <c r="Q21" s="22">
        <v>0</v>
      </c>
      <c r="R21" s="22">
        <v>16932754</v>
      </c>
      <c r="S21" s="22">
        <v>0</v>
      </c>
      <c r="T21" s="22">
        <v>0</v>
      </c>
      <c r="U21" s="22">
        <v>0</v>
      </c>
      <c r="V21" s="22">
        <v>0</v>
      </c>
      <c r="W21" s="22">
        <v>17772896</v>
      </c>
      <c r="X21" s="22">
        <v>3580623</v>
      </c>
      <c r="Y21" s="22">
        <v>14192273</v>
      </c>
      <c r="Z21" s="23">
        <v>396.36323064449954</v>
      </c>
      <c r="AA21" s="20">
        <v>4774170</v>
      </c>
    </row>
    <row r="22" spans="1:27" x14ac:dyDescent="0.25">
      <c r="A22" s="19" t="s">
        <v>50</v>
      </c>
      <c r="B22" s="15" t="s">
        <v>32</v>
      </c>
      <c r="C22" s="20">
        <v>566478</v>
      </c>
      <c r="D22" s="20">
        <v>0</v>
      </c>
      <c r="E22" s="21">
        <v>2821020</v>
      </c>
      <c r="F22" s="22">
        <v>2821020</v>
      </c>
      <c r="G22" s="22">
        <v>32596</v>
      </c>
      <c r="H22" s="22">
        <v>4218</v>
      </c>
      <c r="I22" s="22">
        <v>20411</v>
      </c>
      <c r="J22" s="22">
        <v>57225</v>
      </c>
      <c r="K22" s="22">
        <v>7004</v>
      </c>
      <c r="L22" s="22">
        <v>729</v>
      </c>
      <c r="M22" s="22">
        <v>354519</v>
      </c>
      <c r="N22" s="22">
        <v>362252</v>
      </c>
      <c r="O22" s="22">
        <v>21650</v>
      </c>
      <c r="P22" s="22">
        <v>73495</v>
      </c>
      <c r="Q22" s="22">
        <v>91306</v>
      </c>
      <c r="R22" s="22">
        <v>186451</v>
      </c>
      <c r="S22" s="22">
        <v>0</v>
      </c>
      <c r="T22" s="22">
        <v>0</v>
      </c>
      <c r="U22" s="22">
        <v>0</v>
      </c>
      <c r="V22" s="22">
        <v>0</v>
      </c>
      <c r="W22" s="22">
        <v>605928</v>
      </c>
      <c r="X22" s="22">
        <v>2115765</v>
      </c>
      <c r="Y22" s="22">
        <v>-1509837</v>
      </c>
      <c r="Z22" s="18">
        <v>-71.361280671530153</v>
      </c>
      <c r="AA22" s="20">
        <v>2821020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489958740</v>
      </c>
      <c r="D28" s="20">
        <v>0</v>
      </c>
      <c r="E28" s="21">
        <v>578261670</v>
      </c>
      <c r="F28" s="22">
        <v>595111670</v>
      </c>
      <c r="G28" s="22">
        <v>0</v>
      </c>
      <c r="H28" s="22">
        <v>0</v>
      </c>
      <c r="I28" s="22">
        <v>240942307</v>
      </c>
      <c r="J28" s="22">
        <v>240942307</v>
      </c>
      <c r="K28" s="22">
        <v>0</v>
      </c>
      <c r="L28" s="22">
        <v>0</v>
      </c>
      <c r="M28" s="22">
        <v>192753890</v>
      </c>
      <c r="N28" s="22">
        <v>192753890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433696197</v>
      </c>
      <c r="X28" s="22">
        <v>448111215</v>
      </c>
      <c r="Y28" s="22">
        <v>-14415018</v>
      </c>
      <c r="Z28" s="23">
        <v>-3.216839373234611</v>
      </c>
      <c r="AA28" s="20">
        <v>595111670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1364153</v>
      </c>
      <c r="D32" s="20">
        <v>0</v>
      </c>
      <c r="E32" s="21">
        <v>1392000</v>
      </c>
      <c r="F32" s="22">
        <v>1392000</v>
      </c>
      <c r="G32" s="22">
        <v>0</v>
      </c>
      <c r="H32" s="22">
        <v>4443218</v>
      </c>
      <c r="I32" s="22">
        <v>0</v>
      </c>
      <c r="J32" s="22">
        <v>4443218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4443218</v>
      </c>
      <c r="X32" s="22">
        <v>1392000</v>
      </c>
      <c r="Y32" s="22">
        <v>3051218</v>
      </c>
      <c r="Z32" s="23">
        <v>219.19669540229884</v>
      </c>
      <c r="AA32" s="20">
        <v>1392000</v>
      </c>
    </row>
    <row r="33" spans="1:27" x14ac:dyDescent="0.25">
      <c r="A33" s="19" t="s">
        <v>59</v>
      </c>
      <c r="B33" s="15" t="s">
        <v>32</v>
      </c>
      <c r="C33" s="20">
        <v>47366</v>
      </c>
      <c r="D33" s="20">
        <v>0</v>
      </c>
      <c r="E33" s="21">
        <v>8841270</v>
      </c>
      <c r="F33" s="22">
        <v>8841270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70570</v>
      </c>
      <c r="P33" s="22">
        <v>0</v>
      </c>
      <c r="Q33" s="22">
        <v>0</v>
      </c>
      <c r="R33" s="22">
        <v>70570</v>
      </c>
      <c r="S33" s="22">
        <v>0</v>
      </c>
      <c r="T33" s="22">
        <v>0</v>
      </c>
      <c r="U33" s="22">
        <v>0</v>
      </c>
      <c r="V33" s="22">
        <v>0</v>
      </c>
      <c r="W33" s="22">
        <v>70570</v>
      </c>
      <c r="X33" s="22">
        <v>8841270</v>
      </c>
      <c r="Y33" s="22">
        <v>-8770700</v>
      </c>
      <c r="Z33" s="23">
        <v>-99.201811504455804</v>
      </c>
      <c r="AA33" s="20">
        <v>8841270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20253260378</v>
      </c>
      <c r="D35" s="29">
        <f t="shared" ref="D35:Y35" si="0">SUM(D6:D34)</f>
        <v>0</v>
      </c>
      <c r="E35" s="30">
        <f t="shared" si="0"/>
        <v>23031646890</v>
      </c>
      <c r="F35" s="31">
        <f t="shared" si="0"/>
        <v>23048496890</v>
      </c>
      <c r="G35" s="31">
        <f t="shared" si="0"/>
        <v>1945578258</v>
      </c>
      <c r="H35" s="31">
        <f t="shared" si="0"/>
        <v>1997795016</v>
      </c>
      <c r="I35" s="31">
        <f t="shared" si="0"/>
        <v>1866067519</v>
      </c>
      <c r="J35" s="31">
        <f t="shared" si="0"/>
        <v>5809440793</v>
      </c>
      <c r="K35" s="31">
        <f t="shared" si="0"/>
        <v>1793031548</v>
      </c>
      <c r="L35" s="31">
        <f t="shared" si="0"/>
        <v>1888717930</v>
      </c>
      <c r="M35" s="31">
        <f t="shared" si="0"/>
        <v>1873315944</v>
      </c>
      <c r="N35" s="31">
        <f t="shared" si="0"/>
        <v>5555065422</v>
      </c>
      <c r="O35" s="31">
        <f t="shared" si="0"/>
        <v>1758000516</v>
      </c>
      <c r="P35" s="31">
        <f t="shared" si="0"/>
        <v>1849340420</v>
      </c>
      <c r="Q35" s="31">
        <f t="shared" si="0"/>
        <v>1746870690</v>
      </c>
      <c r="R35" s="31">
        <f t="shared" si="0"/>
        <v>5354211626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16718717841</v>
      </c>
      <c r="X35" s="31">
        <f t="shared" si="0"/>
        <v>17169677018</v>
      </c>
      <c r="Y35" s="31">
        <f t="shared" si="0"/>
        <v>-450959177</v>
      </c>
      <c r="Z35" s="32">
        <f>+IF(X35&lt;&gt;0,+(Y35/X35)*100,0)</f>
        <v>-2.6264860808227928</v>
      </c>
      <c r="AA35" s="29">
        <f>SUM(AA6:AA34)</f>
        <v>23048496890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1500434839</v>
      </c>
      <c r="D37" s="20">
        <v>0</v>
      </c>
      <c r="E37" s="21">
        <v>1647989390</v>
      </c>
      <c r="F37" s="22">
        <v>1656862797</v>
      </c>
      <c r="G37" s="22">
        <v>102162856</v>
      </c>
      <c r="H37" s="22">
        <v>128316261</v>
      </c>
      <c r="I37" s="22">
        <v>127922748</v>
      </c>
      <c r="J37" s="22">
        <v>358401865</v>
      </c>
      <c r="K37" s="22">
        <v>127911323</v>
      </c>
      <c r="L37" s="22">
        <v>188244262</v>
      </c>
      <c r="M37" s="22">
        <v>124653708</v>
      </c>
      <c r="N37" s="22">
        <v>440809293</v>
      </c>
      <c r="O37" s="22">
        <v>125552732</v>
      </c>
      <c r="P37" s="22">
        <v>123901035</v>
      </c>
      <c r="Q37" s="22">
        <v>122710685</v>
      </c>
      <c r="R37" s="22">
        <v>372164452</v>
      </c>
      <c r="S37" s="22">
        <v>0</v>
      </c>
      <c r="T37" s="22">
        <v>0</v>
      </c>
      <c r="U37" s="22">
        <v>0</v>
      </c>
      <c r="V37" s="22">
        <v>0</v>
      </c>
      <c r="W37" s="22">
        <v>1171375610</v>
      </c>
      <c r="X37" s="22">
        <v>1271866713</v>
      </c>
      <c r="Y37" s="22">
        <v>-100491103</v>
      </c>
      <c r="Z37" s="23">
        <v>-7.9010718633376165</v>
      </c>
      <c r="AA37" s="20">
        <v>1656862797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17001716705</v>
      </c>
      <c r="D39" s="20">
        <v>0</v>
      </c>
      <c r="E39" s="21">
        <v>18721852790</v>
      </c>
      <c r="F39" s="22">
        <v>18601852790</v>
      </c>
      <c r="G39" s="22">
        <v>2037359621</v>
      </c>
      <c r="H39" s="22">
        <v>1983581815</v>
      </c>
      <c r="I39" s="22">
        <v>1455833246</v>
      </c>
      <c r="J39" s="22">
        <v>5476774682</v>
      </c>
      <c r="K39" s="22">
        <v>1266584739</v>
      </c>
      <c r="L39" s="22">
        <v>1531755803</v>
      </c>
      <c r="M39" s="22">
        <v>1283471320</v>
      </c>
      <c r="N39" s="22">
        <v>4081811862</v>
      </c>
      <c r="O39" s="22">
        <v>1391244584</v>
      </c>
      <c r="P39" s="22">
        <v>1461671065</v>
      </c>
      <c r="Q39" s="22">
        <v>1450418725</v>
      </c>
      <c r="R39" s="22">
        <v>4303334374</v>
      </c>
      <c r="S39" s="22">
        <v>0</v>
      </c>
      <c r="T39" s="22">
        <v>0</v>
      </c>
      <c r="U39" s="22">
        <v>0</v>
      </c>
      <c r="V39" s="22">
        <v>0</v>
      </c>
      <c r="W39" s="22">
        <v>13861920918</v>
      </c>
      <c r="X39" s="22">
        <v>13741897730</v>
      </c>
      <c r="Y39" s="22">
        <v>120023188</v>
      </c>
      <c r="Z39" s="23">
        <v>0.87341057514914289</v>
      </c>
      <c r="AA39" s="20">
        <v>18601852790</v>
      </c>
    </row>
    <row r="40" spans="1:27" x14ac:dyDescent="0.25">
      <c r="A40" s="19" t="s">
        <v>66</v>
      </c>
      <c r="B40" s="15" t="s">
        <v>32</v>
      </c>
      <c r="C40" s="20">
        <v>802921572</v>
      </c>
      <c r="D40" s="20">
        <v>0</v>
      </c>
      <c r="E40" s="21">
        <v>482176710</v>
      </c>
      <c r="F40" s="22">
        <v>484377273</v>
      </c>
      <c r="G40" s="22">
        <v>59952687</v>
      </c>
      <c r="H40" s="22">
        <v>9312343</v>
      </c>
      <c r="I40" s="22">
        <v>61798131</v>
      </c>
      <c r="J40" s="22">
        <v>131063161</v>
      </c>
      <c r="K40" s="22">
        <v>46672373</v>
      </c>
      <c r="L40" s="22">
        <v>-5095569</v>
      </c>
      <c r="M40" s="22">
        <v>26407238</v>
      </c>
      <c r="N40" s="22">
        <v>67984042</v>
      </c>
      <c r="O40" s="22">
        <v>25863408</v>
      </c>
      <c r="P40" s="22">
        <v>45862365</v>
      </c>
      <c r="Q40" s="22">
        <v>39954949</v>
      </c>
      <c r="R40" s="22">
        <v>111680722</v>
      </c>
      <c r="S40" s="22">
        <v>0</v>
      </c>
      <c r="T40" s="22">
        <v>0</v>
      </c>
      <c r="U40" s="22">
        <v>0</v>
      </c>
      <c r="V40" s="22">
        <v>0</v>
      </c>
      <c r="W40" s="22">
        <v>310727925</v>
      </c>
      <c r="X40" s="22">
        <v>359942842</v>
      </c>
      <c r="Y40" s="22">
        <v>-49214917</v>
      </c>
      <c r="Z40" s="23">
        <v>-13.672981167382126</v>
      </c>
      <c r="AA40" s="20">
        <v>484377273</v>
      </c>
    </row>
    <row r="41" spans="1:27" x14ac:dyDescent="0.25">
      <c r="A41" s="19" t="s">
        <v>67</v>
      </c>
      <c r="B41" s="15" t="s">
        <v>32</v>
      </c>
      <c r="C41" s="20">
        <v>875858056</v>
      </c>
      <c r="D41" s="20">
        <v>0</v>
      </c>
      <c r="E41" s="21">
        <v>428577980</v>
      </c>
      <c r="F41" s="22">
        <v>428577980</v>
      </c>
      <c r="G41" s="22">
        <v>35535595</v>
      </c>
      <c r="H41" s="22">
        <v>35535595</v>
      </c>
      <c r="I41" s="22">
        <v>35535595</v>
      </c>
      <c r="J41" s="22">
        <v>106606785</v>
      </c>
      <c r="K41" s="22">
        <v>35535595</v>
      </c>
      <c r="L41" s="22">
        <v>35535595</v>
      </c>
      <c r="M41" s="22">
        <v>35535595</v>
      </c>
      <c r="N41" s="22">
        <v>106606785</v>
      </c>
      <c r="O41" s="22">
        <v>284284760</v>
      </c>
      <c r="P41" s="22">
        <v>-213213570</v>
      </c>
      <c r="Q41" s="22">
        <v>35535595</v>
      </c>
      <c r="R41" s="22">
        <v>106606785</v>
      </c>
      <c r="S41" s="22">
        <v>0</v>
      </c>
      <c r="T41" s="22">
        <v>0</v>
      </c>
      <c r="U41" s="22">
        <v>0</v>
      </c>
      <c r="V41" s="22">
        <v>0</v>
      </c>
      <c r="W41" s="22">
        <v>319820355</v>
      </c>
      <c r="X41" s="22">
        <v>319820355</v>
      </c>
      <c r="Y41" s="22">
        <v>0</v>
      </c>
      <c r="Z41" s="23">
        <v>0</v>
      </c>
      <c r="AA41" s="20">
        <v>428577980</v>
      </c>
    </row>
    <row r="42" spans="1:27" x14ac:dyDescent="0.25">
      <c r="A42" s="19" t="s">
        <v>68</v>
      </c>
      <c r="B42" s="15" t="s">
        <v>32</v>
      </c>
      <c r="C42" s="20">
        <v>391423342</v>
      </c>
      <c r="D42" s="20">
        <v>0</v>
      </c>
      <c r="E42" s="21">
        <v>438212650</v>
      </c>
      <c r="F42" s="22">
        <v>438212650</v>
      </c>
      <c r="G42" s="22">
        <v>36517722</v>
      </c>
      <c r="H42" s="22">
        <v>36517722</v>
      </c>
      <c r="I42" s="22">
        <v>36517722</v>
      </c>
      <c r="J42" s="22">
        <v>109553166</v>
      </c>
      <c r="K42" s="22">
        <v>19345586</v>
      </c>
      <c r="L42" s="22">
        <v>32584061</v>
      </c>
      <c r="M42" s="22">
        <v>32488381</v>
      </c>
      <c r="N42" s="22">
        <v>84418028</v>
      </c>
      <c r="O42" s="22">
        <v>32811714</v>
      </c>
      <c r="P42" s="22">
        <v>32774522</v>
      </c>
      <c r="Q42" s="22">
        <v>43785826</v>
      </c>
      <c r="R42" s="22">
        <v>109372062</v>
      </c>
      <c r="S42" s="22">
        <v>0</v>
      </c>
      <c r="T42" s="22">
        <v>0</v>
      </c>
      <c r="U42" s="22">
        <v>0</v>
      </c>
      <c r="V42" s="22">
        <v>0</v>
      </c>
      <c r="W42" s="22">
        <v>303343256</v>
      </c>
      <c r="X42" s="22">
        <v>328646331</v>
      </c>
      <c r="Y42" s="22">
        <v>-25303075</v>
      </c>
      <c r="Z42" s="23">
        <v>-7.6991807341978209</v>
      </c>
      <c r="AA42" s="20">
        <v>438212650</v>
      </c>
    </row>
    <row r="43" spans="1:27" x14ac:dyDescent="0.25">
      <c r="A43" s="19" t="s">
        <v>69</v>
      </c>
      <c r="B43" s="15" t="s">
        <v>32</v>
      </c>
      <c r="C43" s="20">
        <v>174821496</v>
      </c>
      <c r="D43" s="20">
        <v>0</v>
      </c>
      <c r="E43" s="21">
        <v>150840000</v>
      </c>
      <c r="F43" s="22">
        <v>150840000</v>
      </c>
      <c r="G43" s="22">
        <v>12416562</v>
      </c>
      <c r="H43" s="22">
        <v>12386386</v>
      </c>
      <c r="I43" s="22">
        <v>11986554</v>
      </c>
      <c r="J43" s="22">
        <v>36789502</v>
      </c>
      <c r="K43" s="22">
        <v>12386105</v>
      </c>
      <c r="L43" s="22">
        <v>11986554</v>
      </c>
      <c r="M43" s="22">
        <v>12331340</v>
      </c>
      <c r="N43" s="22">
        <v>36703999</v>
      </c>
      <c r="O43" s="22">
        <v>11617826</v>
      </c>
      <c r="P43" s="22">
        <v>10465418</v>
      </c>
      <c r="Q43" s="22">
        <v>11587023</v>
      </c>
      <c r="R43" s="22">
        <v>33670267</v>
      </c>
      <c r="S43" s="22">
        <v>0</v>
      </c>
      <c r="T43" s="22">
        <v>0</v>
      </c>
      <c r="U43" s="22">
        <v>0</v>
      </c>
      <c r="V43" s="22">
        <v>0</v>
      </c>
      <c r="W43" s="22">
        <v>107163768</v>
      </c>
      <c r="X43" s="22">
        <v>109837377</v>
      </c>
      <c r="Y43" s="22">
        <v>-2673609</v>
      </c>
      <c r="Z43" s="23">
        <v>-2.4341522649434717</v>
      </c>
      <c r="AA43" s="20">
        <v>150840000</v>
      </c>
    </row>
    <row r="44" spans="1:27" x14ac:dyDescent="0.25">
      <c r="A44" s="19" t="s">
        <v>70</v>
      </c>
      <c r="B44" s="15" t="s">
        <v>32</v>
      </c>
      <c r="C44" s="20">
        <v>1146198861</v>
      </c>
      <c r="D44" s="20">
        <v>0</v>
      </c>
      <c r="E44" s="21">
        <v>895438710</v>
      </c>
      <c r="F44" s="22">
        <v>1137970827</v>
      </c>
      <c r="G44" s="22">
        <v>50683893</v>
      </c>
      <c r="H44" s="22">
        <v>119133119</v>
      </c>
      <c r="I44" s="22">
        <v>63457490</v>
      </c>
      <c r="J44" s="22">
        <v>233274502</v>
      </c>
      <c r="K44" s="22">
        <v>103084059</v>
      </c>
      <c r="L44" s="22">
        <v>76994183</v>
      </c>
      <c r="M44" s="22">
        <v>94545963</v>
      </c>
      <c r="N44" s="22">
        <v>274624205</v>
      </c>
      <c r="O44" s="22">
        <v>54577887</v>
      </c>
      <c r="P44" s="22">
        <v>59630965</v>
      </c>
      <c r="Q44" s="22">
        <v>101780181</v>
      </c>
      <c r="R44" s="22">
        <v>215989033</v>
      </c>
      <c r="S44" s="22">
        <v>0</v>
      </c>
      <c r="T44" s="22">
        <v>0</v>
      </c>
      <c r="U44" s="22">
        <v>0</v>
      </c>
      <c r="V44" s="22">
        <v>0</v>
      </c>
      <c r="W44" s="22">
        <v>723887740</v>
      </c>
      <c r="X44" s="22">
        <v>917307105</v>
      </c>
      <c r="Y44" s="22">
        <v>-193419365</v>
      </c>
      <c r="Z44" s="23">
        <v>-21.085562724383347</v>
      </c>
      <c r="AA44" s="20">
        <v>1137970827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106375578</v>
      </c>
      <c r="D47" s="20">
        <v>0</v>
      </c>
      <c r="E47" s="21">
        <v>95959890</v>
      </c>
      <c r="F47" s="22">
        <v>93363961</v>
      </c>
      <c r="G47" s="22">
        <v>3632130</v>
      </c>
      <c r="H47" s="22">
        <v>5622617</v>
      </c>
      <c r="I47" s="22">
        <v>8385515</v>
      </c>
      <c r="J47" s="22">
        <v>17640262</v>
      </c>
      <c r="K47" s="22">
        <v>6526984</v>
      </c>
      <c r="L47" s="22">
        <v>4870009</v>
      </c>
      <c r="M47" s="22">
        <v>3746985</v>
      </c>
      <c r="N47" s="22">
        <v>15143978</v>
      </c>
      <c r="O47" s="22">
        <v>4592131</v>
      </c>
      <c r="P47" s="22">
        <v>4672253</v>
      </c>
      <c r="Q47" s="22">
        <v>6401884</v>
      </c>
      <c r="R47" s="22">
        <v>15666268</v>
      </c>
      <c r="S47" s="22">
        <v>0</v>
      </c>
      <c r="T47" s="22">
        <v>0</v>
      </c>
      <c r="U47" s="22">
        <v>0</v>
      </c>
      <c r="V47" s="22">
        <v>0</v>
      </c>
      <c r="W47" s="22">
        <v>48450508</v>
      </c>
      <c r="X47" s="22">
        <v>69462923</v>
      </c>
      <c r="Y47" s="22">
        <v>-21012415</v>
      </c>
      <c r="Z47" s="23">
        <v>-30.249828386864746</v>
      </c>
      <c r="AA47" s="20">
        <v>93363961</v>
      </c>
    </row>
    <row r="48" spans="1:27" x14ac:dyDescent="0.25">
      <c r="A48" s="19" t="s">
        <v>74</v>
      </c>
      <c r="B48" s="15" t="s">
        <v>32</v>
      </c>
      <c r="C48" s="20">
        <v>528286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40909</v>
      </c>
      <c r="N48" s="22">
        <v>40909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40909</v>
      </c>
      <c r="X48" s="22">
        <v>0</v>
      </c>
      <c r="Y48" s="22">
        <v>40909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67248</v>
      </c>
      <c r="D49" s="20">
        <v>0</v>
      </c>
      <c r="E49" s="21">
        <v>8627420</v>
      </c>
      <c r="F49" s="22">
        <v>8627420</v>
      </c>
      <c r="G49" s="22">
        <v>-67423</v>
      </c>
      <c r="H49" s="22">
        <v>3561161</v>
      </c>
      <c r="I49" s="22">
        <v>-3622803</v>
      </c>
      <c r="J49" s="22">
        <v>-129065</v>
      </c>
      <c r="K49" s="22">
        <v>746938</v>
      </c>
      <c r="L49" s="22">
        <v>-82273</v>
      </c>
      <c r="M49" s="22">
        <v>14188</v>
      </c>
      <c r="N49" s="22">
        <v>678853</v>
      </c>
      <c r="O49" s="22">
        <v>293005</v>
      </c>
      <c r="P49" s="22">
        <v>5146</v>
      </c>
      <c r="Q49" s="22">
        <v>0</v>
      </c>
      <c r="R49" s="22">
        <v>298151</v>
      </c>
      <c r="S49" s="22">
        <v>0</v>
      </c>
      <c r="T49" s="22">
        <v>0</v>
      </c>
      <c r="U49" s="22">
        <v>0</v>
      </c>
      <c r="V49" s="22">
        <v>0</v>
      </c>
      <c r="W49" s="22">
        <v>847939</v>
      </c>
      <c r="X49" s="22">
        <v>8627420</v>
      </c>
      <c r="Y49" s="22">
        <v>-7779481</v>
      </c>
      <c r="Z49" s="23">
        <v>-90.171580843403945</v>
      </c>
      <c r="AA49" s="20">
        <v>8627420</v>
      </c>
    </row>
    <row r="50" spans="1:27" x14ac:dyDescent="0.25">
      <c r="A50" s="37" t="s">
        <v>76</v>
      </c>
      <c r="B50" s="28" t="s">
        <v>32</v>
      </c>
      <c r="C50" s="29">
        <f>SUM(C37:C49)</f>
        <v>22000345983</v>
      </c>
      <c r="D50" s="29">
        <f t="shared" ref="D50:Y50" si="1">SUM(D37:D49)</f>
        <v>0</v>
      </c>
      <c r="E50" s="30">
        <f t="shared" si="1"/>
        <v>22869675540</v>
      </c>
      <c r="F50" s="31">
        <f t="shared" si="1"/>
        <v>23000685698</v>
      </c>
      <c r="G50" s="31">
        <f t="shared" si="1"/>
        <v>2338193643</v>
      </c>
      <c r="H50" s="31">
        <f t="shared" si="1"/>
        <v>2333967019</v>
      </c>
      <c r="I50" s="31">
        <f t="shared" si="1"/>
        <v>1797814198</v>
      </c>
      <c r="J50" s="31">
        <f t="shared" si="1"/>
        <v>6469974860</v>
      </c>
      <c r="K50" s="31">
        <f t="shared" si="1"/>
        <v>1618793702</v>
      </c>
      <c r="L50" s="31">
        <f t="shared" si="1"/>
        <v>1876792625</v>
      </c>
      <c r="M50" s="31">
        <f t="shared" si="1"/>
        <v>1613235627</v>
      </c>
      <c r="N50" s="31">
        <f t="shared" si="1"/>
        <v>5108821954</v>
      </c>
      <c r="O50" s="31">
        <f t="shared" si="1"/>
        <v>1930838047</v>
      </c>
      <c r="P50" s="31">
        <f t="shared" si="1"/>
        <v>1525769199</v>
      </c>
      <c r="Q50" s="31">
        <f t="shared" si="1"/>
        <v>1812174868</v>
      </c>
      <c r="R50" s="31">
        <f t="shared" si="1"/>
        <v>5268782114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16847578928</v>
      </c>
      <c r="X50" s="31">
        <f t="shared" si="1"/>
        <v>17127408796</v>
      </c>
      <c r="Y50" s="31">
        <f t="shared" si="1"/>
        <v>-279829868</v>
      </c>
      <c r="Z50" s="32">
        <f>+IF(X50&lt;&gt;0,+(Y50/X50)*100,0)</f>
        <v>-1.633813213271073</v>
      </c>
      <c r="AA50" s="29">
        <f>SUM(AA37:AA49)</f>
        <v>23000685698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-1747085605</v>
      </c>
      <c r="D51" s="39">
        <f t="shared" si="2"/>
        <v>0</v>
      </c>
      <c r="E51" s="40">
        <f t="shared" si="2"/>
        <v>161971350</v>
      </c>
      <c r="F51" s="41">
        <f t="shared" si="2"/>
        <v>47811192</v>
      </c>
      <c r="G51" s="41">
        <f t="shared" si="2"/>
        <v>-392615385</v>
      </c>
      <c r="H51" s="41">
        <f t="shared" si="2"/>
        <v>-336172003</v>
      </c>
      <c r="I51" s="41">
        <f t="shared" si="2"/>
        <v>68253321</v>
      </c>
      <c r="J51" s="41">
        <f t="shared" si="2"/>
        <v>-660534067</v>
      </c>
      <c r="K51" s="41">
        <f t="shared" si="2"/>
        <v>174237846</v>
      </c>
      <c r="L51" s="41">
        <f t="shared" si="2"/>
        <v>11925305</v>
      </c>
      <c r="M51" s="41">
        <f t="shared" si="2"/>
        <v>260080317</v>
      </c>
      <c r="N51" s="41">
        <f t="shared" si="2"/>
        <v>446243468</v>
      </c>
      <c r="O51" s="41">
        <f t="shared" si="2"/>
        <v>-172837531</v>
      </c>
      <c r="P51" s="41">
        <f t="shared" si="2"/>
        <v>323571221</v>
      </c>
      <c r="Q51" s="41">
        <f t="shared" si="2"/>
        <v>-65304178</v>
      </c>
      <c r="R51" s="41">
        <f t="shared" si="2"/>
        <v>85429512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-128861087</v>
      </c>
      <c r="X51" s="41">
        <f t="shared" si="2"/>
        <v>42268222</v>
      </c>
      <c r="Y51" s="41">
        <f t="shared" si="2"/>
        <v>-171129309</v>
      </c>
      <c r="Z51" s="42">
        <f>+IF(X51&lt;&gt;0,+(Y51/X51)*100,0)</f>
        <v>-404.8651703400252</v>
      </c>
      <c r="AA51" s="39">
        <f>+AA35-AA50</f>
        <v>47811192</v>
      </c>
    </row>
    <row r="52" spans="1:27" x14ac:dyDescent="0.25">
      <c r="A52" s="43" t="s">
        <v>78</v>
      </c>
      <c r="B52" s="15" t="s">
        <v>32</v>
      </c>
      <c r="C52" s="20">
        <v>625716567</v>
      </c>
      <c r="D52" s="20">
        <v>0</v>
      </c>
      <c r="E52" s="21">
        <v>650859000</v>
      </c>
      <c r="F52" s="22">
        <v>776916143</v>
      </c>
      <c r="G52" s="22">
        <v>0</v>
      </c>
      <c r="H52" s="22">
        <v>27950000</v>
      </c>
      <c r="I52" s="22">
        <v>72389000</v>
      </c>
      <c r="J52" s="22">
        <v>100339000</v>
      </c>
      <c r="K52" s="22">
        <v>21457000</v>
      </c>
      <c r="L52" s="22">
        <v>45470000</v>
      </c>
      <c r="M52" s="22">
        <v>83035000</v>
      </c>
      <c r="N52" s="22">
        <v>149962000</v>
      </c>
      <c r="O52" s="22">
        <v>0</v>
      </c>
      <c r="P52" s="22">
        <v>21478000</v>
      </c>
      <c r="Q52" s="22">
        <v>96129000</v>
      </c>
      <c r="R52" s="22">
        <v>117607000</v>
      </c>
      <c r="S52" s="22">
        <v>0</v>
      </c>
      <c r="T52" s="22">
        <v>0</v>
      </c>
      <c r="U52" s="22">
        <v>0</v>
      </c>
      <c r="V52" s="22">
        <v>0</v>
      </c>
      <c r="W52" s="22">
        <v>367908000</v>
      </c>
      <c r="X52" s="22">
        <v>614201384</v>
      </c>
      <c r="Y52" s="22">
        <v>-246293384</v>
      </c>
      <c r="Z52" s="23">
        <v>-40.099776785914891</v>
      </c>
      <c r="AA52" s="20">
        <v>776916143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-1121369038</v>
      </c>
      <c r="D54" s="48">
        <f t="shared" si="3"/>
        <v>0</v>
      </c>
      <c r="E54" s="49">
        <f t="shared" si="3"/>
        <v>812830350</v>
      </c>
      <c r="F54" s="50">
        <f t="shared" si="3"/>
        <v>824727335</v>
      </c>
      <c r="G54" s="50">
        <f t="shared" si="3"/>
        <v>-392615385</v>
      </c>
      <c r="H54" s="50">
        <f t="shared" si="3"/>
        <v>-308222003</v>
      </c>
      <c r="I54" s="50">
        <f t="shared" si="3"/>
        <v>140642321</v>
      </c>
      <c r="J54" s="50">
        <f t="shared" si="3"/>
        <v>-560195067</v>
      </c>
      <c r="K54" s="50">
        <f t="shared" si="3"/>
        <v>195694846</v>
      </c>
      <c r="L54" s="50">
        <f t="shared" si="3"/>
        <v>57395305</v>
      </c>
      <c r="M54" s="50">
        <f t="shared" si="3"/>
        <v>343115317</v>
      </c>
      <c r="N54" s="50">
        <f t="shared" si="3"/>
        <v>596205468</v>
      </c>
      <c r="O54" s="50">
        <f t="shared" si="3"/>
        <v>-172837531</v>
      </c>
      <c r="P54" s="50">
        <f t="shared" si="3"/>
        <v>345049221</v>
      </c>
      <c r="Q54" s="50">
        <f t="shared" si="3"/>
        <v>30824822</v>
      </c>
      <c r="R54" s="50">
        <f t="shared" si="3"/>
        <v>203036512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239046913</v>
      </c>
      <c r="X54" s="50">
        <f t="shared" si="3"/>
        <v>656469606</v>
      </c>
      <c r="Y54" s="50">
        <f t="shared" si="3"/>
        <v>-417422693</v>
      </c>
      <c r="Z54" s="51">
        <f>+IF(X54&lt;&gt;0,+(Y54/X54)*100,0)</f>
        <v>-63.58598923466382</v>
      </c>
      <c r="AA54" s="48">
        <f>SUM(AA51:AA53)</f>
        <v>824727335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-1121369038</v>
      </c>
      <c r="D56" s="54">
        <f>+D54-D55</f>
        <v>0</v>
      </c>
      <c r="E56" s="55">
        <f t="shared" si="4"/>
        <v>812830350</v>
      </c>
      <c r="F56" s="56">
        <f t="shared" si="4"/>
        <v>824727335</v>
      </c>
      <c r="G56" s="56">
        <f t="shared" si="4"/>
        <v>-392615385</v>
      </c>
      <c r="H56" s="56">
        <f t="shared" si="4"/>
        <v>-308222003</v>
      </c>
      <c r="I56" s="56">
        <f t="shared" si="4"/>
        <v>140642321</v>
      </c>
      <c r="J56" s="56">
        <f t="shared" si="4"/>
        <v>-560195067</v>
      </c>
      <c r="K56" s="56">
        <f t="shared" si="4"/>
        <v>195694846</v>
      </c>
      <c r="L56" s="56">
        <f t="shared" si="4"/>
        <v>57395305</v>
      </c>
      <c r="M56" s="56">
        <f t="shared" si="4"/>
        <v>343115317</v>
      </c>
      <c r="N56" s="56">
        <f t="shared" si="4"/>
        <v>596205468</v>
      </c>
      <c r="O56" s="56">
        <f t="shared" si="4"/>
        <v>-172837531</v>
      </c>
      <c r="P56" s="56">
        <f t="shared" si="4"/>
        <v>345049221</v>
      </c>
      <c r="Q56" s="56">
        <f t="shared" si="4"/>
        <v>30824822</v>
      </c>
      <c r="R56" s="56">
        <f t="shared" si="4"/>
        <v>203036512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239046913</v>
      </c>
      <c r="X56" s="56">
        <f t="shared" si="4"/>
        <v>656469606</v>
      </c>
      <c r="Y56" s="56">
        <f t="shared" si="4"/>
        <v>-417422693</v>
      </c>
      <c r="Z56" s="57">
        <f>+IF(X56&lt;&gt;0,+(Y56/X56)*100,0)</f>
        <v>-63.58598923466382</v>
      </c>
      <c r="AA56" s="54">
        <f>+AA54-AA55</f>
        <v>824727335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-1121369038</v>
      </c>
      <c r="D59" s="48">
        <f>SUM(D56:D58)</f>
        <v>0</v>
      </c>
      <c r="E59" s="49">
        <f t="shared" si="5"/>
        <v>812830350</v>
      </c>
      <c r="F59" s="50">
        <f t="shared" si="5"/>
        <v>824727335</v>
      </c>
      <c r="G59" s="50">
        <f t="shared" si="5"/>
        <v>-392615385</v>
      </c>
      <c r="H59" s="50">
        <f t="shared" si="5"/>
        <v>-308222003</v>
      </c>
      <c r="I59" s="50">
        <f t="shared" si="5"/>
        <v>140642321</v>
      </c>
      <c r="J59" s="50">
        <f t="shared" si="5"/>
        <v>-560195067</v>
      </c>
      <c r="K59" s="50">
        <f t="shared" si="5"/>
        <v>195694846</v>
      </c>
      <c r="L59" s="50">
        <f t="shared" si="5"/>
        <v>57395305</v>
      </c>
      <c r="M59" s="50">
        <f t="shared" si="5"/>
        <v>343115317</v>
      </c>
      <c r="N59" s="50">
        <f t="shared" si="5"/>
        <v>596205468</v>
      </c>
      <c r="O59" s="50">
        <f t="shared" si="5"/>
        <v>-172837531</v>
      </c>
      <c r="P59" s="50">
        <f t="shared" si="5"/>
        <v>345049221</v>
      </c>
      <c r="Q59" s="50">
        <f t="shared" si="5"/>
        <v>30824822</v>
      </c>
      <c r="R59" s="50">
        <f t="shared" si="5"/>
        <v>203036512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239046913</v>
      </c>
      <c r="X59" s="50">
        <f t="shared" si="5"/>
        <v>656469606</v>
      </c>
      <c r="Y59" s="50">
        <f t="shared" si="5"/>
        <v>-417422693</v>
      </c>
      <c r="Z59" s="51">
        <f>+IF(X59&lt;&gt;0,+(Y59/X59)*100,0)</f>
        <v>-63.58598923466382</v>
      </c>
      <c r="AA59" s="48">
        <f>SUM(AA56:AA58)</f>
        <v>824727335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72042650</v>
      </c>
      <c r="F61" s="45">
        <v>72092650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17490</v>
      </c>
      <c r="R61" s="22">
        <v>17490</v>
      </c>
      <c r="S61" s="22">
        <v>0</v>
      </c>
      <c r="T61" s="45">
        <v>0</v>
      </c>
      <c r="U61" s="22">
        <v>0</v>
      </c>
      <c r="V61" s="22">
        <v>0</v>
      </c>
      <c r="W61" s="26">
        <v>17490</v>
      </c>
      <c r="X61" s="22">
        <v>52610330</v>
      </c>
      <c r="Y61" s="22">
        <v>-52592840</v>
      </c>
      <c r="Z61" s="23">
        <v>-99.966755578229595</v>
      </c>
      <c r="AA61" s="20">
        <v>72092650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-1121369038</v>
      </c>
      <c r="D62" s="65">
        <f>SUM(D59:D61)</f>
        <v>0</v>
      </c>
      <c r="E62" s="66">
        <f t="shared" si="6"/>
        <v>884873000</v>
      </c>
      <c r="F62" s="67">
        <f t="shared" si="6"/>
        <v>896819985</v>
      </c>
      <c r="G62" s="67">
        <f t="shared" si="6"/>
        <v>-392615385</v>
      </c>
      <c r="H62" s="67">
        <f t="shared" si="6"/>
        <v>-308222003</v>
      </c>
      <c r="I62" s="67">
        <f t="shared" si="6"/>
        <v>140642321</v>
      </c>
      <c r="J62" s="67">
        <f t="shared" si="6"/>
        <v>-560195067</v>
      </c>
      <c r="K62" s="67">
        <f t="shared" si="6"/>
        <v>195694846</v>
      </c>
      <c r="L62" s="67">
        <f t="shared" si="6"/>
        <v>57395305</v>
      </c>
      <c r="M62" s="67">
        <f t="shared" si="6"/>
        <v>343115317</v>
      </c>
      <c r="N62" s="67">
        <f t="shared" si="6"/>
        <v>596205468</v>
      </c>
      <c r="O62" s="67">
        <f t="shared" si="6"/>
        <v>-172837531</v>
      </c>
      <c r="P62" s="67">
        <f t="shared" si="6"/>
        <v>345049221</v>
      </c>
      <c r="Q62" s="67">
        <f t="shared" si="6"/>
        <v>30842312</v>
      </c>
      <c r="R62" s="67">
        <f t="shared" si="6"/>
        <v>203054002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239064403</v>
      </c>
      <c r="X62" s="67">
        <f t="shared" si="6"/>
        <v>709079936</v>
      </c>
      <c r="Y62" s="67">
        <f t="shared" si="6"/>
        <v>-470015533</v>
      </c>
      <c r="Z62" s="68">
        <f>+IF(X62&lt;&gt;0,+(Y62/X62)*100,0)</f>
        <v>-66.285267589351164</v>
      </c>
      <c r="AA62" s="65">
        <f>SUM(AA59:AA61)</f>
        <v>896819985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3392540</v>
      </c>
      <c r="D44" s="20">
        <v>0</v>
      </c>
      <c r="E44" s="21">
        <v>2500000</v>
      </c>
      <c r="F44" s="22">
        <v>2000000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88750</v>
      </c>
      <c r="P44" s="22">
        <v>265478</v>
      </c>
      <c r="Q44" s="22">
        <v>0</v>
      </c>
      <c r="R44" s="22">
        <v>354228</v>
      </c>
      <c r="S44" s="22">
        <v>0</v>
      </c>
      <c r="T44" s="22">
        <v>0</v>
      </c>
      <c r="U44" s="22">
        <v>0</v>
      </c>
      <c r="V44" s="22">
        <v>0</v>
      </c>
      <c r="W44" s="22">
        <v>354228</v>
      </c>
      <c r="X44" s="22">
        <v>1500003</v>
      </c>
      <c r="Y44" s="22">
        <v>-1145775</v>
      </c>
      <c r="Z44" s="23">
        <v>-76.384847230305539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591641</v>
      </c>
      <c r="D47" s="20">
        <v>0</v>
      </c>
      <c r="E47" s="21">
        <v>900000</v>
      </c>
      <c r="F47" s="22">
        <v>900000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675000</v>
      </c>
      <c r="Y47" s="22">
        <v>-675000</v>
      </c>
      <c r="Z47" s="23">
        <v>-100</v>
      </c>
      <c r="AA47" s="20">
        <v>900000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3984181</v>
      </c>
      <c r="D50" s="29">
        <f t="shared" ref="D50:Y50" si="1">SUM(D37:D49)</f>
        <v>0</v>
      </c>
      <c r="E50" s="30">
        <f t="shared" si="1"/>
        <v>3400000</v>
      </c>
      <c r="F50" s="31">
        <f t="shared" si="1"/>
        <v>2900000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88750</v>
      </c>
      <c r="P50" s="31">
        <f t="shared" si="1"/>
        <v>265478</v>
      </c>
      <c r="Q50" s="31">
        <f t="shared" si="1"/>
        <v>0</v>
      </c>
      <c r="R50" s="31">
        <f t="shared" si="1"/>
        <v>354228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354228</v>
      </c>
      <c r="X50" s="31">
        <f t="shared" si="1"/>
        <v>2175003</v>
      </c>
      <c r="Y50" s="31">
        <f t="shared" si="1"/>
        <v>-1820775</v>
      </c>
      <c r="Z50" s="32">
        <f>+IF(X50&lt;&gt;0,+(Y50/X50)*100,0)</f>
        <v>-83.713677636306699</v>
      </c>
      <c r="AA50" s="29">
        <f>SUM(AA37:AA49)</f>
        <v>2900000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-3984181</v>
      </c>
      <c r="D51" s="39">
        <f t="shared" si="2"/>
        <v>0</v>
      </c>
      <c r="E51" s="40">
        <f t="shared" si="2"/>
        <v>-3400000</v>
      </c>
      <c r="F51" s="41">
        <f t="shared" si="2"/>
        <v>-2900000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-88750</v>
      </c>
      <c r="P51" s="41">
        <f t="shared" si="2"/>
        <v>-265478</v>
      </c>
      <c r="Q51" s="41">
        <f t="shared" si="2"/>
        <v>0</v>
      </c>
      <c r="R51" s="41">
        <f t="shared" si="2"/>
        <v>-354228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-354228</v>
      </c>
      <c r="X51" s="41">
        <f t="shared" si="2"/>
        <v>-2175003</v>
      </c>
      <c r="Y51" s="41">
        <f t="shared" si="2"/>
        <v>1820775</v>
      </c>
      <c r="Z51" s="42">
        <f>+IF(X51&lt;&gt;0,+(Y51/X51)*100,0)</f>
        <v>-83.713677636306699</v>
      </c>
      <c r="AA51" s="39">
        <f>+AA35-AA50</f>
        <v>-2900000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-3984181</v>
      </c>
      <c r="D54" s="48">
        <f t="shared" si="3"/>
        <v>0</v>
      </c>
      <c r="E54" s="49">
        <f t="shared" si="3"/>
        <v>-3400000</v>
      </c>
      <c r="F54" s="50">
        <f t="shared" si="3"/>
        <v>-2900000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-88750</v>
      </c>
      <c r="P54" s="50">
        <f t="shared" si="3"/>
        <v>-265478</v>
      </c>
      <c r="Q54" s="50">
        <f t="shared" si="3"/>
        <v>0</v>
      </c>
      <c r="R54" s="50">
        <f t="shared" si="3"/>
        <v>-354228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-354228</v>
      </c>
      <c r="X54" s="50">
        <f t="shared" si="3"/>
        <v>-2175003</v>
      </c>
      <c r="Y54" s="50">
        <f t="shared" si="3"/>
        <v>1820775</v>
      </c>
      <c r="Z54" s="51">
        <f>+IF(X54&lt;&gt;0,+(Y54/X54)*100,0)</f>
        <v>-83.713677636306699</v>
      </c>
      <c r="AA54" s="48">
        <f>SUM(AA51:AA53)</f>
        <v>-2900000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-3984181</v>
      </c>
      <c r="D56" s="54">
        <f>+D54-D55</f>
        <v>0</v>
      </c>
      <c r="E56" s="55">
        <f t="shared" si="4"/>
        <v>-3400000</v>
      </c>
      <c r="F56" s="56">
        <f t="shared" si="4"/>
        <v>-2900000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-88750</v>
      </c>
      <c r="P56" s="56">
        <f t="shared" si="4"/>
        <v>-265478</v>
      </c>
      <c r="Q56" s="56">
        <f t="shared" si="4"/>
        <v>0</v>
      </c>
      <c r="R56" s="56">
        <f t="shared" si="4"/>
        <v>-354228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-354228</v>
      </c>
      <c r="X56" s="56">
        <f t="shared" si="4"/>
        <v>-2175003</v>
      </c>
      <c r="Y56" s="56">
        <f t="shared" si="4"/>
        <v>1820775</v>
      </c>
      <c r="Z56" s="57">
        <f>+IF(X56&lt;&gt;0,+(Y56/X56)*100,0)</f>
        <v>-83.713677636306699</v>
      </c>
      <c r="AA56" s="54">
        <f>+AA54-AA55</f>
        <v>-2900000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-3984181</v>
      </c>
      <c r="D59" s="48">
        <f>SUM(D56:D58)</f>
        <v>0</v>
      </c>
      <c r="E59" s="49">
        <f t="shared" si="5"/>
        <v>-3400000</v>
      </c>
      <c r="F59" s="50">
        <f t="shared" si="5"/>
        <v>-2900000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-88750</v>
      </c>
      <c r="P59" s="50">
        <f t="shared" si="5"/>
        <v>-265478</v>
      </c>
      <c r="Q59" s="50">
        <f t="shared" si="5"/>
        <v>0</v>
      </c>
      <c r="R59" s="50">
        <f t="shared" si="5"/>
        <v>-354228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-354228</v>
      </c>
      <c r="X59" s="50">
        <f t="shared" si="5"/>
        <v>-2175003</v>
      </c>
      <c r="Y59" s="50">
        <f t="shared" si="5"/>
        <v>1820775</v>
      </c>
      <c r="Z59" s="51">
        <f>+IF(X59&lt;&gt;0,+(Y59/X59)*100,0)</f>
        <v>-83.713677636306699</v>
      </c>
      <c r="AA59" s="48">
        <f>SUM(AA56:AA58)</f>
        <v>-2900000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-3984181</v>
      </c>
      <c r="D62" s="65">
        <f>SUM(D59:D61)</f>
        <v>0</v>
      </c>
      <c r="E62" s="66">
        <f t="shared" si="6"/>
        <v>-3400000</v>
      </c>
      <c r="F62" s="67">
        <f t="shared" si="6"/>
        <v>-2900000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-88750</v>
      </c>
      <c r="P62" s="67">
        <f t="shared" si="6"/>
        <v>-265478</v>
      </c>
      <c r="Q62" s="67">
        <f t="shared" si="6"/>
        <v>0</v>
      </c>
      <c r="R62" s="67">
        <f t="shared" si="6"/>
        <v>-354228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-354228</v>
      </c>
      <c r="X62" s="67">
        <f t="shared" si="6"/>
        <v>-2175003</v>
      </c>
      <c r="Y62" s="67">
        <f t="shared" si="6"/>
        <v>1820775</v>
      </c>
      <c r="Z62" s="68">
        <f>+IF(X62&lt;&gt;0,+(Y62/X62)*100,0)</f>
        <v>-83.713677636306699</v>
      </c>
      <c r="AA62" s="65">
        <f>SUM(AA59:AA61)</f>
        <v>-2900000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14475000</v>
      </c>
      <c r="F20" s="22">
        <v>14475000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9353882</v>
      </c>
      <c r="R20" s="22">
        <v>9353882</v>
      </c>
      <c r="S20" s="22">
        <v>0</v>
      </c>
      <c r="T20" s="22">
        <v>0</v>
      </c>
      <c r="U20" s="22">
        <v>0</v>
      </c>
      <c r="V20" s="22">
        <v>0</v>
      </c>
      <c r="W20" s="22">
        <v>9353882</v>
      </c>
      <c r="X20" s="22">
        <v>10856250</v>
      </c>
      <c r="Y20" s="22">
        <v>-1502368</v>
      </c>
      <c r="Z20" s="23">
        <v>-13.838738054116293</v>
      </c>
      <c r="AA20" s="20">
        <v>14475000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1889260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1889260</v>
      </c>
      <c r="D35" s="29">
        <f t="shared" ref="D35:Y35" si="0">SUM(D6:D34)</f>
        <v>0</v>
      </c>
      <c r="E35" s="30">
        <f t="shared" si="0"/>
        <v>14475000</v>
      </c>
      <c r="F35" s="31">
        <f t="shared" si="0"/>
        <v>14475000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9353882</v>
      </c>
      <c r="R35" s="31">
        <f t="shared" si="0"/>
        <v>9353882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9353882</v>
      </c>
      <c r="X35" s="31">
        <f t="shared" si="0"/>
        <v>10856250</v>
      </c>
      <c r="Y35" s="31">
        <f t="shared" si="0"/>
        <v>-1502368</v>
      </c>
      <c r="Z35" s="32">
        <f>+IF(X35&lt;&gt;0,+(Y35/X35)*100,0)</f>
        <v>-13.838738054116293</v>
      </c>
      <c r="AA35" s="29">
        <f>SUM(AA6:AA34)</f>
        <v>14475000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5294720</v>
      </c>
      <c r="D44" s="20">
        <v>0</v>
      </c>
      <c r="E44" s="21">
        <v>14326086</v>
      </c>
      <c r="F44" s="22">
        <v>6691956</v>
      </c>
      <c r="G44" s="22">
        <v>0</v>
      </c>
      <c r="H44" s="22">
        <v>0</v>
      </c>
      <c r="I44" s="22">
        <v>999748</v>
      </c>
      <c r="J44" s="22">
        <v>999748</v>
      </c>
      <c r="K44" s="22">
        <v>92992</v>
      </c>
      <c r="L44" s="22">
        <v>0</v>
      </c>
      <c r="M44" s="22">
        <v>4664460</v>
      </c>
      <c r="N44" s="22">
        <v>4757452</v>
      </c>
      <c r="O44" s="22">
        <v>0</v>
      </c>
      <c r="P44" s="22">
        <v>-92992</v>
      </c>
      <c r="Q44" s="22">
        <v>2469604</v>
      </c>
      <c r="R44" s="22">
        <v>2376612</v>
      </c>
      <c r="S44" s="22">
        <v>0</v>
      </c>
      <c r="T44" s="22">
        <v>0</v>
      </c>
      <c r="U44" s="22">
        <v>0</v>
      </c>
      <c r="V44" s="22">
        <v>0</v>
      </c>
      <c r="W44" s="22">
        <v>8133812</v>
      </c>
      <c r="X44" s="22">
        <v>5018967</v>
      </c>
      <c r="Y44" s="22">
        <v>3114845</v>
      </c>
      <c r="Z44" s="23">
        <v>62.061475996953149</v>
      </c>
      <c r="AA44" s="20">
        <v>6691956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5294720</v>
      </c>
      <c r="D50" s="29">
        <f t="shared" ref="D50:Y50" si="1">SUM(D37:D49)</f>
        <v>0</v>
      </c>
      <c r="E50" s="30">
        <f t="shared" si="1"/>
        <v>14326086</v>
      </c>
      <c r="F50" s="31">
        <f t="shared" si="1"/>
        <v>6691956</v>
      </c>
      <c r="G50" s="31">
        <f t="shared" si="1"/>
        <v>0</v>
      </c>
      <c r="H50" s="31">
        <f t="shared" si="1"/>
        <v>0</v>
      </c>
      <c r="I50" s="31">
        <f t="shared" si="1"/>
        <v>999748</v>
      </c>
      <c r="J50" s="31">
        <f t="shared" si="1"/>
        <v>999748</v>
      </c>
      <c r="K50" s="31">
        <f t="shared" si="1"/>
        <v>92992</v>
      </c>
      <c r="L50" s="31">
        <f t="shared" si="1"/>
        <v>0</v>
      </c>
      <c r="M50" s="31">
        <f t="shared" si="1"/>
        <v>4664460</v>
      </c>
      <c r="N50" s="31">
        <f t="shared" si="1"/>
        <v>4757452</v>
      </c>
      <c r="O50" s="31">
        <f t="shared" si="1"/>
        <v>0</v>
      </c>
      <c r="P50" s="31">
        <f t="shared" si="1"/>
        <v>-92992</v>
      </c>
      <c r="Q50" s="31">
        <f t="shared" si="1"/>
        <v>2469604</v>
      </c>
      <c r="R50" s="31">
        <f t="shared" si="1"/>
        <v>2376612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8133812</v>
      </c>
      <c r="X50" s="31">
        <f t="shared" si="1"/>
        <v>5018967</v>
      </c>
      <c r="Y50" s="31">
        <f t="shared" si="1"/>
        <v>3114845</v>
      </c>
      <c r="Z50" s="32">
        <f>+IF(X50&lt;&gt;0,+(Y50/X50)*100,0)</f>
        <v>62.061475996953149</v>
      </c>
      <c r="AA50" s="29">
        <f>SUM(AA37:AA49)</f>
        <v>6691956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-3405460</v>
      </c>
      <c r="D51" s="39">
        <f t="shared" si="2"/>
        <v>0</v>
      </c>
      <c r="E51" s="40">
        <f t="shared" si="2"/>
        <v>148914</v>
      </c>
      <c r="F51" s="41">
        <f t="shared" si="2"/>
        <v>7783044</v>
      </c>
      <c r="G51" s="41">
        <f t="shared" si="2"/>
        <v>0</v>
      </c>
      <c r="H51" s="41">
        <f t="shared" si="2"/>
        <v>0</v>
      </c>
      <c r="I51" s="41">
        <f t="shared" si="2"/>
        <v>-999748</v>
      </c>
      <c r="J51" s="41">
        <f t="shared" si="2"/>
        <v>-999748</v>
      </c>
      <c r="K51" s="41">
        <f t="shared" si="2"/>
        <v>-92992</v>
      </c>
      <c r="L51" s="41">
        <f t="shared" si="2"/>
        <v>0</v>
      </c>
      <c r="M51" s="41">
        <f t="shared" si="2"/>
        <v>-4664460</v>
      </c>
      <c r="N51" s="41">
        <f t="shared" si="2"/>
        <v>-4757452</v>
      </c>
      <c r="O51" s="41">
        <f t="shared" si="2"/>
        <v>0</v>
      </c>
      <c r="P51" s="41">
        <f t="shared" si="2"/>
        <v>92992</v>
      </c>
      <c r="Q51" s="41">
        <f t="shared" si="2"/>
        <v>6884278</v>
      </c>
      <c r="R51" s="41">
        <f t="shared" si="2"/>
        <v>6977270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1220070</v>
      </c>
      <c r="X51" s="41">
        <f t="shared" si="2"/>
        <v>5837283</v>
      </c>
      <c r="Y51" s="41">
        <f t="shared" si="2"/>
        <v>-4617213</v>
      </c>
      <c r="Z51" s="42">
        <f>+IF(X51&lt;&gt;0,+(Y51/X51)*100,0)</f>
        <v>-79.098666280185498</v>
      </c>
      <c r="AA51" s="39">
        <f>+AA35-AA50</f>
        <v>7783044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-3405460</v>
      </c>
      <c r="D54" s="48">
        <f t="shared" si="3"/>
        <v>0</v>
      </c>
      <c r="E54" s="49">
        <f t="shared" si="3"/>
        <v>148914</v>
      </c>
      <c r="F54" s="50">
        <f t="shared" si="3"/>
        <v>7783044</v>
      </c>
      <c r="G54" s="50">
        <f t="shared" si="3"/>
        <v>0</v>
      </c>
      <c r="H54" s="50">
        <f t="shared" si="3"/>
        <v>0</v>
      </c>
      <c r="I54" s="50">
        <f t="shared" si="3"/>
        <v>-999748</v>
      </c>
      <c r="J54" s="50">
        <f t="shared" si="3"/>
        <v>-999748</v>
      </c>
      <c r="K54" s="50">
        <f t="shared" si="3"/>
        <v>-92992</v>
      </c>
      <c r="L54" s="50">
        <f t="shared" si="3"/>
        <v>0</v>
      </c>
      <c r="M54" s="50">
        <f t="shared" si="3"/>
        <v>-4664460</v>
      </c>
      <c r="N54" s="50">
        <f t="shared" si="3"/>
        <v>-4757452</v>
      </c>
      <c r="O54" s="50">
        <f t="shared" si="3"/>
        <v>0</v>
      </c>
      <c r="P54" s="50">
        <f t="shared" si="3"/>
        <v>92992</v>
      </c>
      <c r="Q54" s="50">
        <f t="shared" si="3"/>
        <v>6884278</v>
      </c>
      <c r="R54" s="50">
        <f t="shared" si="3"/>
        <v>6977270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1220070</v>
      </c>
      <c r="X54" s="50">
        <f t="shared" si="3"/>
        <v>5837283</v>
      </c>
      <c r="Y54" s="50">
        <f t="shared" si="3"/>
        <v>-4617213</v>
      </c>
      <c r="Z54" s="51">
        <f>+IF(X54&lt;&gt;0,+(Y54/X54)*100,0)</f>
        <v>-79.098666280185498</v>
      </c>
      <c r="AA54" s="48">
        <f>SUM(AA51:AA53)</f>
        <v>7783044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-3405460</v>
      </c>
      <c r="D56" s="54">
        <f>+D54-D55</f>
        <v>0</v>
      </c>
      <c r="E56" s="55">
        <f t="shared" si="4"/>
        <v>148914</v>
      </c>
      <c r="F56" s="56">
        <f t="shared" si="4"/>
        <v>7783044</v>
      </c>
      <c r="G56" s="56">
        <f t="shared" si="4"/>
        <v>0</v>
      </c>
      <c r="H56" s="56">
        <f t="shared" si="4"/>
        <v>0</v>
      </c>
      <c r="I56" s="56">
        <f t="shared" si="4"/>
        <v>-999748</v>
      </c>
      <c r="J56" s="56">
        <f t="shared" si="4"/>
        <v>-999748</v>
      </c>
      <c r="K56" s="56">
        <f t="shared" si="4"/>
        <v>-92992</v>
      </c>
      <c r="L56" s="56">
        <f t="shared" si="4"/>
        <v>0</v>
      </c>
      <c r="M56" s="56">
        <f t="shared" si="4"/>
        <v>-4664460</v>
      </c>
      <c r="N56" s="56">
        <f t="shared" si="4"/>
        <v>-4757452</v>
      </c>
      <c r="O56" s="56">
        <f t="shared" si="4"/>
        <v>0</v>
      </c>
      <c r="P56" s="56">
        <f t="shared" si="4"/>
        <v>92992</v>
      </c>
      <c r="Q56" s="56">
        <f t="shared" si="4"/>
        <v>6884278</v>
      </c>
      <c r="R56" s="56">
        <f t="shared" si="4"/>
        <v>6977270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1220070</v>
      </c>
      <c r="X56" s="56">
        <f t="shared" si="4"/>
        <v>5837283</v>
      </c>
      <c r="Y56" s="56">
        <f t="shared" si="4"/>
        <v>-4617213</v>
      </c>
      <c r="Z56" s="57">
        <f>+IF(X56&lt;&gt;0,+(Y56/X56)*100,0)</f>
        <v>-79.098666280185498</v>
      </c>
      <c r="AA56" s="54">
        <f>+AA54-AA55</f>
        <v>7783044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-3405460</v>
      </c>
      <c r="D59" s="48">
        <f>SUM(D56:D58)</f>
        <v>0</v>
      </c>
      <c r="E59" s="49">
        <f t="shared" si="5"/>
        <v>148914</v>
      </c>
      <c r="F59" s="50">
        <f t="shared" si="5"/>
        <v>7783044</v>
      </c>
      <c r="G59" s="50">
        <f t="shared" si="5"/>
        <v>0</v>
      </c>
      <c r="H59" s="50">
        <f t="shared" si="5"/>
        <v>0</v>
      </c>
      <c r="I59" s="50">
        <f t="shared" si="5"/>
        <v>-999748</v>
      </c>
      <c r="J59" s="50">
        <f t="shared" si="5"/>
        <v>-999748</v>
      </c>
      <c r="K59" s="50">
        <f t="shared" si="5"/>
        <v>-92992</v>
      </c>
      <c r="L59" s="50">
        <f t="shared" si="5"/>
        <v>0</v>
      </c>
      <c r="M59" s="50">
        <f t="shared" si="5"/>
        <v>-4664460</v>
      </c>
      <c r="N59" s="50">
        <f t="shared" si="5"/>
        <v>-4757452</v>
      </c>
      <c r="O59" s="50">
        <f t="shared" si="5"/>
        <v>0</v>
      </c>
      <c r="P59" s="50">
        <f t="shared" si="5"/>
        <v>92992</v>
      </c>
      <c r="Q59" s="50">
        <f t="shared" si="5"/>
        <v>6884278</v>
      </c>
      <c r="R59" s="50">
        <f t="shared" si="5"/>
        <v>6977270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1220070</v>
      </c>
      <c r="X59" s="50">
        <f t="shared" si="5"/>
        <v>5837283</v>
      </c>
      <c r="Y59" s="50">
        <f t="shared" si="5"/>
        <v>-4617213</v>
      </c>
      <c r="Z59" s="51">
        <f>+IF(X59&lt;&gt;0,+(Y59/X59)*100,0)</f>
        <v>-79.098666280185498</v>
      </c>
      <c r="AA59" s="48">
        <f>SUM(AA56:AA58)</f>
        <v>7783044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-3405460</v>
      </c>
      <c r="D62" s="65">
        <f>SUM(D59:D61)</f>
        <v>0</v>
      </c>
      <c r="E62" s="66">
        <f t="shared" si="6"/>
        <v>148914</v>
      </c>
      <c r="F62" s="67">
        <f t="shared" si="6"/>
        <v>7783044</v>
      </c>
      <c r="G62" s="67">
        <f t="shared" si="6"/>
        <v>0</v>
      </c>
      <c r="H62" s="67">
        <f t="shared" si="6"/>
        <v>0</v>
      </c>
      <c r="I62" s="67">
        <f t="shared" si="6"/>
        <v>-999748</v>
      </c>
      <c r="J62" s="67">
        <f t="shared" si="6"/>
        <v>-999748</v>
      </c>
      <c r="K62" s="67">
        <f t="shared" si="6"/>
        <v>-92992</v>
      </c>
      <c r="L62" s="67">
        <f t="shared" si="6"/>
        <v>0</v>
      </c>
      <c r="M62" s="67">
        <f t="shared" si="6"/>
        <v>-4664460</v>
      </c>
      <c r="N62" s="67">
        <f t="shared" si="6"/>
        <v>-4757452</v>
      </c>
      <c r="O62" s="67">
        <f t="shared" si="6"/>
        <v>0</v>
      </c>
      <c r="P62" s="67">
        <f t="shared" si="6"/>
        <v>92992</v>
      </c>
      <c r="Q62" s="67">
        <f t="shared" si="6"/>
        <v>6884278</v>
      </c>
      <c r="R62" s="67">
        <f t="shared" si="6"/>
        <v>6977270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1220070</v>
      </c>
      <c r="X62" s="67">
        <f t="shared" si="6"/>
        <v>5837283</v>
      </c>
      <c r="Y62" s="67">
        <f t="shared" si="6"/>
        <v>-4617213</v>
      </c>
      <c r="Z62" s="68">
        <f>+IF(X62&lt;&gt;0,+(Y62/X62)*100,0)</f>
        <v>-79.098666280185498</v>
      </c>
      <c r="AA62" s="65">
        <f>SUM(AA59:AA61)</f>
        <v>7783044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>
        <v>0</v>
      </c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>
        <v>4714216</v>
      </c>
      <c r="L6" s="22">
        <v>4384760</v>
      </c>
      <c r="M6" s="22">
        <v>4189528</v>
      </c>
      <c r="N6" s="22">
        <v>13288504</v>
      </c>
      <c r="O6" s="22">
        <v>4506997</v>
      </c>
      <c r="P6" s="22">
        <v>4745543</v>
      </c>
      <c r="Q6" s="22">
        <v>4413092</v>
      </c>
      <c r="R6" s="22">
        <v>13665632</v>
      </c>
      <c r="S6" s="22">
        <v>0</v>
      </c>
      <c r="T6" s="22">
        <v>0</v>
      </c>
      <c r="U6" s="22">
        <v>0</v>
      </c>
      <c r="V6" s="22">
        <v>0</v>
      </c>
      <c r="W6" s="22">
        <v>39523577</v>
      </c>
      <c r="X6" s="22">
        <v>40157172</v>
      </c>
      <c r="Y6" s="22">
        <v>-633595</v>
      </c>
      <c r="Z6" s="23">
        <v>-1.5777878980123401</v>
      </c>
      <c r="AA6" s="20">
        <v>53542917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7274208</v>
      </c>
      <c r="D28" s="20">
        <v>0</v>
      </c>
      <c r="E28" s="21">
        <v>7274208</v>
      </c>
      <c r="F28" s="22">
        <v>7274208</v>
      </c>
      <c r="G28" s="22">
        <v>313472</v>
      </c>
      <c r="H28" s="22">
        <v>0</v>
      </c>
      <c r="I28" s="22">
        <v>0</v>
      </c>
      <c r="J28" s="22">
        <v>313472</v>
      </c>
      <c r="K28" s="22">
        <v>0</v>
      </c>
      <c r="L28" s="22">
        <v>0</v>
      </c>
      <c r="M28" s="22">
        <v>6960736</v>
      </c>
      <c r="N28" s="22">
        <v>6960736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7274208</v>
      </c>
      <c r="X28" s="22">
        <v>5455656</v>
      </c>
      <c r="Y28" s="22">
        <v>1818552</v>
      </c>
      <c r="Z28" s="23">
        <v>33.333333333333329</v>
      </c>
      <c r="AA28" s="20">
        <v>7274208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58540194</v>
      </c>
      <c r="D35" s="29">
        <f t="shared" ref="D35:Y35" si="0">SUM(D6:D34)</f>
        <v>0</v>
      </c>
      <c r="E35" s="30">
        <f t="shared" si="0"/>
        <v>60817125</v>
      </c>
      <c r="F35" s="31">
        <f t="shared" si="0"/>
        <v>60817125</v>
      </c>
      <c r="G35" s="31">
        <f t="shared" si="0"/>
        <v>3747417</v>
      </c>
      <c r="H35" s="31">
        <f t="shared" si="0"/>
        <v>4443747</v>
      </c>
      <c r="I35" s="31">
        <f t="shared" si="0"/>
        <v>4691749</v>
      </c>
      <c r="J35" s="31">
        <f t="shared" si="0"/>
        <v>12882913</v>
      </c>
      <c r="K35" s="31">
        <f t="shared" si="0"/>
        <v>4714216</v>
      </c>
      <c r="L35" s="31">
        <f t="shared" si="0"/>
        <v>4384760</v>
      </c>
      <c r="M35" s="31">
        <f t="shared" si="0"/>
        <v>11150264</v>
      </c>
      <c r="N35" s="31">
        <f t="shared" si="0"/>
        <v>20249240</v>
      </c>
      <c r="O35" s="31">
        <f t="shared" si="0"/>
        <v>4506997</v>
      </c>
      <c r="P35" s="31">
        <f t="shared" si="0"/>
        <v>4745543</v>
      </c>
      <c r="Q35" s="31">
        <f t="shared" si="0"/>
        <v>4413092</v>
      </c>
      <c r="R35" s="31">
        <f t="shared" si="0"/>
        <v>13665632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46797785</v>
      </c>
      <c r="X35" s="31">
        <f t="shared" si="0"/>
        <v>45612828</v>
      </c>
      <c r="Y35" s="31">
        <f t="shared" si="0"/>
        <v>1184957</v>
      </c>
      <c r="Z35" s="32">
        <f>+IF(X35&lt;&gt;0,+(Y35/X35)*100,0)</f>
        <v>2.5978590934988728</v>
      </c>
      <c r="AA35" s="29">
        <f>SUM(AA6:AA34)</f>
        <v>60817125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6425261</v>
      </c>
      <c r="D37" s="20">
        <v>0</v>
      </c>
      <c r="E37" s="21">
        <v>7050420</v>
      </c>
      <c r="F37" s="22">
        <v>6850416</v>
      </c>
      <c r="G37" s="22">
        <v>321843</v>
      </c>
      <c r="H37" s="22">
        <v>332379</v>
      </c>
      <c r="I37" s="22">
        <v>349578</v>
      </c>
      <c r="J37" s="22">
        <v>1003800</v>
      </c>
      <c r="K37" s="22">
        <v>372446</v>
      </c>
      <c r="L37" s="22">
        <v>544693</v>
      </c>
      <c r="M37" s="22">
        <v>348766</v>
      </c>
      <c r="N37" s="22">
        <v>1265905</v>
      </c>
      <c r="O37" s="22">
        <v>358362</v>
      </c>
      <c r="P37" s="22">
        <v>374836</v>
      </c>
      <c r="Q37" s="22">
        <v>331349</v>
      </c>
      <c r="R37" s="22">
        <v>1064547</v>
      </c>
      <c r="S37" s="22">
        <v>0</v>
      </c>
      <c r="T37" s="22">
        <v>0</v>
      </c>
      <c r="U37" s="22">
        <v>0</v>
      </c>
      <c r="V37" s="22">
        <v>0</v>
      </c>
      <c r="W37" s="22">
        <v>3334252</v>
      </c>
      <c r="X37" s="22">
        <v>5221147</v>
      </c>
      <c r="Y37" s="22">
        <v>-1886895</v>
      </c>
      <c r="Z37" s="23">
        <v>-36.139472801665995</v>
      </c>
      <c r="AA37" s="20">
        <v>6850416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55383582</v>
      </c>
      <c r="D39" s="20">
        <v>0</v>
      </c>
      <c r="E39" s="21">
        <v>47979428</v>
      </c>
      <c r="F39" s="22">
        <v>55000028</v>
      </c>
      <c r="G39" s="22">
        <v>7074003</v>
      </c>
      <c r="H39" s="22">
        <v>7110244</v>
      </c>
      <c r="I39" s="22">
        <v>6858012</v>
      </c>
      <c r="J39" s="22">
        <v>21042259</v>
      </c>
      <c r="K39" s="22">
        <v>4686588</v>
      </c>
      <c r="L39" s="22">
        <v>4636935</v>
      </c>
      <c r="M39" s="22">
        <v>4587470</v>
      </c>
      <c r="N39" s="22">
        <v>13910993</v>
      </c>
      <c r="O39" s="22">
        <v>4361412</v>
      </c>
      <c r="P39" s="22">
        <v>4468325</v>
      </c>
      <c r="Q39" s="22">
        <v>4170669</v>
      </c>
      <c r="R39" s="22">
        <v>13000406</v>
      </c>
      <c r="S39" s="22">
        <v>0</v>
      </c>
      <c r="T39" s="22">
        <v>0</v>
      </c>
      <c r="U39" s="22">
        <v>0</v>
      </c>
      <c r="V39" s="22">
        <v>0</v>
      </c>
      <c r="W39" s="22">
        <v>47953658</v>
      </c>
      <c r="X39" s="22">
        <v>38324774</v>
      </c>
      <c r="Y39" s="22">
        <v>9628884</v>
      </c>
      <c r="Z39" s="23">
        <v>25.124437785334365</v>
      </c>
      <c r="AA39" s="20">
        <v>55000028</v>
      </c>
    </row>
    <row r="40" spans="1:27" x14ac:dyDescent="0.25">
      <c r="A40" s="19" t="s">
        <v>66</v>
      </c>
      <c r="B40" s="15" t="s">
        <v>32</v>
      </c>
      <c r="C40" s="20">
        <v>1938270</v>
      </c>
      <c r="D40" s="20">
        <v>0</v>
      </c>
      <c r="E40" s="21">
        <v>1500000</v>
      </c>
      <c r="F40" s="22">
        <v>2100000</v>
      </c>
      <c r="G40" s="22">
        <v>45351</v>
      </c>
      <c r="H40" s="22">
        <v>26708</v>
      </c>
      <c r="I40" s="22">
        <v>18191</v>
      </c>
      <c r="J40" s="22">
        <v>90250</v>
      </c>
      <c r="K40" s="22">
        <v>128707</v>
      </c>
      <c r="L40" s="22">
        <v>23294</v>
      </c>
      <c r="M40" s="22">
        <v>31313</v>
      </c>
      <c r="N40" s="22">
        <v>183314</v>
      </c>
      <c r="O40" s="22">
        <v>7720</v>
      </c>
      <c r="P40" s="22">
        <v>295636</v>
      </c>
      <c r="Q40" s="22">
        <v>5689</v>
      </c>
      <c r="R40" s="22">
        <v>309045</v>
      </c>
      <c r="S40" s="22">
        <v>0</v>
      </c>
      <c r="T40" s="22">
        <v>0</v>
      </c>
      <c r="U40" s="22">
        <v>0</v>
      </c>
      <c r="V40" s="22">
        <v>0</v>
      </c>
      <c r="W40" s="22">
        <v>582609</v>
      </c>
      <c r="X40" s="22">
        <v>1325000</v>
      </c>
      <c r="Y40" s="22">
        <v>-742391</v>
      </c>
      <c r="Z40" s="23">
        <v>-56.029509433962268</v>
      </c>
      <c r="AA40" s="20">
        <v>2100000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414552</v>
      </c>
      <c r="D44" s="20">
        <v>0</v>
      </c>
      <c r="E44" s="21">
        <v>424188</v>
      </c>
      <c r="F44" s="22">
        <v>424194</v>
      </c>
      <c r="G44" s="22">
        <v>0</v>
      </c>
      <c r="H44" s="22">
        <v>6850</v>
      </c>
      <c r="I44" s="22">
        <v>0</v>
      </c>
      <c r="J44" s="22">
        <v>6850</v>
      </c>
      <c r="K44" s="22">
        <v>3817</v>
      </c>
      <c r="L44" s="22">
        <v>0</v>
      </c>
      <c r="M44" s="22">
        <v>31292</v>
      </c>
      <c r="N44" s="22">
        <v>35109</v>
      </c>
      <c r="O44" s="22">
        <v>26738</v>
      </c>
      <c r="P44" s="22">
        <v>29600</v>
      </c>
      <c r="Q44" s="22">
        <v>3500</v>
      </c>
      <c r="R44" s="22">
        <v>59838</v>
      </c>
      <c r="S44" s="22">
        <v>0</v>
      </c>
      <c r="T44" s="22">
        <v>0</v>
      </c>
      <c r="U44" s="22">
        <v>0</v>
      </c>
      <c r="V44" s="22">
        <v>0</v>
      </c>
      <c r="W44" s="22">
        <v>101797</v>
      </c>
      <c r="X44" s="22">
        <v>318143</v>
      </c>
      <c r="Y44" s="22">
        <v>-216346</v>
      </c>
      <c r="Z44" s="23">
        <v>-68.002753478781557</v>
      </c>
      <c r="AA44" s="20">
        <v>424194</v>
      </c>
    </row>
    <row r="45" spans="1:27" x14ac:dyDescent="0.25">
      <c r="A45" s="19" t="s">
        <v>71</v>
      </c>
      <c r="B45" s="15" t="s">
        <v>32</v>
      </c>
      <c r="C45" s="20">
        <v>3314625</v>
      </c>
      <c r="D45" s="20">
        <v>0</v>
      </c>
      <c r="E45" s="21">
        <v>3399996</v>
      </c>
      <c r="F45" s="22">
        <v>3399996</v>
      </c>
      <c r="G45" s="22">
        <v>259913</v>
      </c>
      <c r="H45" s="22">
        <v>297668</v>
      </c>
      <c r="I45" s="22">
        <v>300071</v>
      </c>
      <c r="J45" s="22">
        <v>857652</v>
      </c>
      <c r="K45" s="22">
        <v>295572</v>
      </c>
      <c r="L45" s="22">
        <v>296011</v>
      </c>
      <c r="M45" s="22">
        <v>288660</v>
      </c>
      <c r="N45" s="22">
        <v>880243</v>
      </c>
      <c r="O45" s="22">
        <v>294036</v>
      </c>
      <c r="P45" s="22">
        <v>288999</v>
      </c>
      <c r="Q45" s="22">
        <v>279115</v>
      </c>
      <c r="R45" s="22">
        <v>862150</v>
      </c>
      <c r="S45" s="22">
        <v>0</v>
      </c>
      <c r="T45" s="22">
        <v>0</v>
      </c>
      <c r="U45" s="22">
        <v>0</v>
      </c>
      <c r="V45" s="22">
        <v>0</v>
      </c>
      <c r="W45" s="22">
        <v>2600045</v>
      </c>
      <c r="X45" s="22">
        <v>2549997</v>
      </c>
      <c r="Y45" s="22">
        <v>50048</v>
      </c>
      <c r="Z45" s="23">
        <v>1.962668975688991</v>
      </c>
      <c r="AA45" s="20">
        <v>3399996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200873</v>
      </c>
      <c r="D47" s="20">
        <v>0</v>
      </c>
      <c r="E47" s="21">
        <v>257364</v>
      </c>
      <c r="F47" s="22">
        <v>307368</v>
      </c>
      <c r="G47" s="22">
        <v>76200</v>
      </c>
      <c r="H47" s="22">
        <v>0</v>
      </c>
      <c r="I47" s="22">
        <v>43425</v>
      </c>
      <c r="J47" s="22">
        <v>119625</v>
      </c>
      <c r="K47" s="22">
        <v>16234</v>
      </c>
      <c r="L47" s="22">
        <v>0</v>
      </c>
      <c r="M47" s="22">
        <v>24870</v>
      </c>
      <c r="N47" s="22">
        <v>41104</v>
      </c>
      <c r="O47" s="22">
        <v>14651</v>
      </c>
      <c r="P47" s="22">
        <v>0</v>
      </c>
      <c r="Q47" s="22">
        <v>0</v>
      </c>
      <c r="R47" s="22">
        <v>14651</v>
      </c>
      <c r="S47" s="22">
        <v>0</v>
      </c>
      <c r="T47" s="22">
        <v>0</v>
      </c>
      <c r="U47" s="22">
        <v>0</v>
      </c>
      <c r="V47" s="22">
        <v>0</v>
      </c>
      <c r="W47" s="22">
        <v>175380</v>
      </c>
      <c r="X47" s="22">
        <v>209691</v>
      </c>
      <c r="Y47" s="22">
        <v>-34311</v>
      </c>
      <c r="Z47" s="23">
        <v>-16.362647896190108</v>
      </c>
      <c r="AA47" s="20">
        <v>307368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67677163</v>
      </c>
      <c r="D50" s="29">
        <f t="shared" ref="D50:Y50" si="1">SUM(D37:D49)</f>
        <v>0</v>
      </c>
      <c r="E50" s="30">
        <f t="shared" si="1"/>
        <v>60611396</v>
      </c>
      <c r="F50" s="31">
        <f t="shared" si="1"/>
        <v>68082002</v>
      </c>
      <c r="G50" s="31">
        <f t="shared" si="1"/>
        <v>7777310</v>
      </c>
      <c r="H50" s="31">
        <f t="shared" si="1"/>
        <v>7773849</v>
      </c>
      <c r="I50" s="31">
        <f t="shared" si="1"/>
        <v>7569277</v>
      </c>
      <c r="J50" s="31">
        <f t="shared" si="1"/>
        <v>23120436</v>
      </c>
      <c r="K50" s="31">
        <f t="shared" si="1"/>
        <v>5503364</v>
      </c>
      <c r="L50" s="31">
        <f t="shared" si="1"/>
        <v>5500933</v>
      </c>
      <c r="M50" s="31">
        <f t="shared" si="1"/>
        <v>5312371</v>
      </c>
      <c r="N50" s="31">
        <f t="shared" si="1"/>
        <v>16316668</v>
      </c>
      <c r="O50" s="31">
        <f t="shared" si="1"/>
        <v>5062919</v>
      </c>
      <c r="P50" s="31">
        <f t="shared" si="1"/>
        <v>5457396</v>
      </c>
      <c r="Q50" s="31">
        <f t="shared" si="1"/>
        <v>4790322</v>
      </c>
      <c r="R50" s="31">
        <f t="shared" si="1"/>
        <v>15310637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54747741</v>
      </c>
      <c r="X50" s="31">
        <f t="shared" si="1"/>
        <v>47948752</v>
      </c>
      <c r="Y50" s="31">
        <f t="shared" si="1"/>
        <v>6798989</v>
      </c>
      <c r="Z50" s="32">
        <f>+IF(X50&lt;&gt;0,+(Y50/X50)*100,0)</f>
        <v>14.179699609282844</v>
      </c>
      <c r="AA50" s="29">
        <f>SUM(AA37:AA49)</f>
        <v>68082002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-9136969</v>
      </c>
      <c r="D51" s="39">
        <f t="shared" si="2"/>
        <v>0</v>
      </c>
      <c r="E51" s="40">
        <f t="shared" si="2"/>
        <v>205729</v>
      </c>
      <c r="F51" s="41">
        <f t="shared" si="2"/>
        <v>-7264877</v>
      </c>
      <c r="G51" s="41">
        <f t="shared" si="2"/>
        <v>-4029893</v>
      </c>
      <c r="H51" s="41">
        <f t="shared" si="2"/>
        <v>-3330102</v>
      </c>
      <c r="I51" s="41">
        <f t="shared" si="2"/>
        <v>-2877528</v>
      </c>
      <c r="J51" s="41">
        <f t="shared" si="2"/>
        <v>-10237523</v>
      </c>
      <c r="K51" s="41">
        <f t="shared" si="2"/>
        <v>-789148</v>
      </c>
      <c r="L51" s="41">
        <f t="shared" si="2"/>
        <v>-1116173</v>
      </c>
      <c r="M51" s="41">
        <f t="shared" si="2"/>
        <v>5837893</v>
      </c>
      <c r="N51" s="41">
        <f t="shared" si="2"/>
        <v>3932572</v>
      </c>
      <c r="O51" s="41">
        <f t="shared" si="2"/>
        <v>-555922</v>
      </c>
      <c r="P51" s="41">
        <f t="shared" si="2"/>
        <v>-711853</v>
      </c>
      <c r="Q51" s="41">
        <f t="shared" si="2"/>
        <v>-377230</v>
      </c>
      <c r="R51" s="41">
        <f t="shared" si="2"/>
        <v>-1645005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-7949956</v>
      </c>
      <c r="X51" s="41">
        <f t="shared" si="2"/>
        <v>-2335924</v>
      </c>
      <c r="Y51" s="41">
        <f t="shared" si="2"/>
        <v>-5614032</v>
      </c>
      <c r="Z51" s="42">
        <f>+IF(X51&lt;&gt;0,+(Y51/X51)*100,0)</f>
        <v>240.3345314316733</v>
      </c>
      <c r="AA51" s="39">
        <f>+AA35-AA50</f>
        <v>-7264877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-9136969</v>
      </c>
      <c r="D54" s="48">
        <f t="shared" si="3"/>
        <v>0</v>
      </c>
      <c r="E54" s="49">
        <f t="shared" si="3"/>
        <v>205729</v>
      </c>
      <c r="F54" s="50">
        <f t="shared" si="3"/>
        <v>-7264877</v>
      </c>
      <c r="G54" s="50">
        <f t="shared" si="3"/>
        <v>-4029893</v>
      </c>
      <c r="H54" s="50">
        <f t="shared" si="3"/>
        <v>-3330102</v>
      </c>
      <c r="I54" s="50">
        <f t="shared" si="3"/>
        <v>-2877528</v>
      </c>
      <c r="J54" s="50">
        <f t="shared" si="3"/>
        <v>-10237523</v>
      </c>
      <c r="K54" s="50">
        <f t="shared" si="3"/>
        <v>-789148</v>
      </c>
      <c r="L54" s="50">
        <f t="shared" si="3"/>
        <v>-1116173</v>
      </c>
      <c r="M54" s="50">
        <f t="shared" si="3"/>
        <v>5837893</v>
      </c>
      <c r="N54" s="50">
        <f t="shared" si="3"/>
        <v>3932572</v>
      </c>
      <c r="O54" s="50">
        <f t="shared" si="3"/>
        <v>-555922</v>
      </c>
      <c r="P54" s="50">
        <f t="shared" si="3"/>
        <v>-711853</v>
      </c>
      <c r="Q54" s="50">
        <f t="shared" si="3"/>
        <v>-377230</v>
      </c>
      <c r="R54" s="50">
        <f t="shared" si="3"/>
        <v>-1645005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-7949956</v>
      </c>
      <c r="X54" s="50">
        <f t="shared" si="3"/>
        <v>-2335924</v>
      </c>
      <c r="Y54" s="50">
        <f t="shared" si="3"/>
        <v>-5614032</v>
      </c>
      <c r="Z54" s="51">
        <f>+IF(X54&lt;&gt;0,+(Y54/X54)*100,0)</f>
        <v>240.3345314316733</v>
      </c>
      <c r="AA54" s="48">
        <f>SUM(AA51:AA53)</f>
        <v>-7264877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-9136969</v>
      </c>
      <c r="D56" s="54">
        <f>+D54-D55</f>
        <v>0</v>
      </c>
      <c r="E56" s="55">
        <f t="shared" si="4"/>
        <v>205729</v>
      </c>
      <c r="F56" s="56">
        <f t="shared" si="4"/>
        <v>-7264877</v>
      </c>
      <c r="G56" s="56">
        <f t="shared" si="4"/>
        <v>-4029893</v>
      </c>
      <c r="H56" s="56">
        <f t="shared" si="4"/>
        <v>-3330102</v>
      </c>
      <c r="I56" s="56">
        <f t="shared" si="4"/>
        <v>-2877528</v>
      </c>
      <c r="J56" s="56">
        <f t="shared" si="4"/>
        <v>-10237523</v>
      </c>
      <c r="K56" s="56">
        <f t="shared" si="4"/>
        <v>-789148</v>
      </c>
      <c r="L56" s="56">
        <f t="shared" si="4"/>
        <v>-1116173</v>
      </c>
      <c r="M56" s="56">
        <f t="shared" si="4"/>
        <v>5837893</v>
      </c>
      <c r="N56" s="56">
        <f t="shared" si="4"/>
        <v>3932572</v>
      </c>
      <c r="O56" s="56">
        <f t="shared" si="4"/>
        <v>-555922</v>
      </c>
      <c r="P56" s="56">
        <f t="shared" si="4"/>
        <v>-711853</v>
      </c>
      <c r="Q56" s="56">
        <f t="shared" si="4"/>
        <v>-377230</v>
      </c>
      <c r="R56" s="56">
        <f t="shared" si="4"/>
        <v>-1645005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-7949956</v>
      </c>
      <c r="X56" s="56">
        <f t="shared" si="4"/>
        <v>-2335924</v>
      </c>
      <c r="Y56" s="56">
        <f t="shared" si="4"/>
        <v>-5614032</v>
      </c>
      <c r="Z56" s="57">
        <f>+IF(X56&lt;&gt;0,+(Y56/X56)*100,0)</f>
        <v>240.3345314316733</v>
      </c>
      <c r="AA56" s="54">
        <f>+AA54-AA55</f>
        <v>-7264877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-9136969</v>
      </c>
      <c r="D59" s="48">
        <f>SUM(D56:D58)</f>
        <v>0</v>
      </c>
      <c r="E59" s="49">
        <f t="shared" si="5"/>
        <v>205729</v>
      </c>
      <c r="F59" s="50">
        <f t="shared" si="5"/>
        <v>-7264877</v>
      </c>
      <c r="G59" s="50">
        <f t="shared" si="5"/>
        <v>-4029893</v>
      </c>
      <c r="H59" s="50">
        <f t="shared" si="5"/>
        <v>-3330102</v>
      </c>
      <c r="I59" s="50">
        <f t="shared" si="5"/>
        <v>-2877528</v>
      </c>
      <c r="J59" s="50">
        <f t="shared" si="5"/>
        <v>-10237523</v>
      </c>
      <c r="K59" s="50">
        <f t="shared" si="5"/>
        <v>-789148</v>
      </c>
      <c r="L59" s="50">
        <f t="shared" si="5"/>
        <v>-1116173</v>
      </c>
      <c r="M59" s="50">
        <f t="shared" si="5"/>
        <v>5837893</v>
      </c>
      <c r="N59" s="50">
        <f t="shared" si="5"/>
        <v>3932572</v>
      </c>
      <c r="O59" s="50">
        <f t="shared" si="5"/>
        <v>-555922</v>
      </c>
      <c r="P59" s="50">
        <f t="shared" si="5"/>
        <v>-711853</v>
      </c>
      <c r="Q59" s="50">
        <f t="shared" si="5"/>
        <v>-377230</v>
      </c>
      <c r="R59" s="50">
        <f t="shared" si="5"/>
        <v>-1645005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-7949956</v>
      </c>
      <c r="X59" s="50">
        <f t="shared" si="5"/>
        <v>-2335924</v>
      </c>
      <c r="Y59" s="50">
        <f t="shared" si="5"/>
        <v>-5614032</v>
      </c>
      <c r="Z59" s="51">
        <f>+IF(X59&lt;&gt;0,+(Y59/X59)*100,0)</f>
        <v>240.3345314316733</v>
      </c>
      <c r="AA59" s="48">
        <f>SUM(AA56:AA58)</f>
        <v>-7264877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-9136969</v>
      </c>
      <c r="D62" s="65">
        <f>SUM(D59:D61)</f>
        <v>0</v>
      </c>
      <c r="E62" s="66">
        <f t="shared" si="6"/>
        <v>205729</v>
      </c>
      <c r="F62" s="67">
        <f t="shared" si="6"/>
        <v>-7264877</v>
      </c>
      <c r="G62" s="67">
        <f t="shared" si="6"/>
        <v>-4029893</v>
      </c>
      <c r="H62" s="67">
        <f t="shared" si="6"/>
        <v>-3330102</v>
      </c>
      <c r="I62" s="67">
        <f t="shared" si="6"/>
        <v>-2877528</v>
      </c>
      <c r="J62" s="67">
        <f t="shared" si="6"/>
        <v>-10237523</v>
      </c>
      <c r="K62" s="67">
        <f t="shared" si="6"/>
        <v>-789148</v>
      </c>
      <c r="L62" s="67">
        <f t="shared" si="6"/>
        <v>-1116173</v>
      </c>
      <c r="M62" s="67">
        <f t="shared" si="6"/>
        <v>5837893</v>
      </c>
      <c r="N62" s="67">
        <f t="shared" si="6"/>
        <v>3932572</v>
      </c>
      <c r="O62" s="67">
        <f t="shared" si="6"/>
        <v>-555922</v>
      </c>
      <c r="P62" s="67">
        <f t="shared" si="6"/>
        <v>-711853</v>
      </c>
      <c r="Q62" s="67">
        <f t="shared" si="6"/>
        <v>-377230</v>
      </c>
      <c r="R62" s="67">
        <f t="shared" si="6"/>
        <v>-1645005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-7949956</v>
      </c>
      <c r="X62" s="67">
        <f t="shared" si="6"/>
        <v>-2335924</v>
      </c>
      <c r="Y62" s="67">
        <f t="shared" si="6"/>
        <v>-5614032</v>
      </c>
      <c r="Z62" s="68">
        <f>+IF(X62&lt;&gt;0,+(Y62/X62)*100,0)</f>
        <v>240.3345314316733</v>
      </c>
      <c r="AA62" s="65">
        <f>SUM(AA59:AA61)</f>
        <v>-7264877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>
        <v>0</v>
      </c>
      <c r="E6" s="21">
        <v>230619376</v>
      </c>
      <c r="F6" s="22">
        <v>250667457</v>
      </c>
      <c r="G6" s="22">
        <v>18981838</v>
      </c>
      <c r="H6" s="22">
        <v>16375039</v>
      </c>
      <c r="I6" s="22">
        <v>16275388</v>
      </c>
      <c r="J6" s="22">
        <v>51632265</v>
      </c>
      <c r="K6" s="22">
        <v>15966579</v>
      </c>
      <c r="L6" s="22">
        <v>16379876</v>
      </c>
      <c r="M6" s="22">
        <v>37465458</v>
      </c>
      <c r="N6" s="22">
        <v>69811913</v>
      </c>
      <c r="O6" s="22">
        <v>18637355</v>
      </c>
      <c r="P6" s="22">
        <v>25404715</v>
      </c>
      <c r="Q6" s="22">
        <v>24687279</v>
      </c>
      <c r="R6" s="22">
        <v>68729349</v>
      </c>
      <c r="S6" s="22">
        <v>0</v>
      </c>
      <c r="T6" s="22">
        <v>0</v>
      </c>
      <c r="U6" s="22">
        <v>0</v>
      </c>
      <c r="V6" s="22">
        <v>0</v>
      </c>
      <c r="W6" s="22">
        <v>190173527</v>
      </c>
      <c r="X6" s="22">
        <v>176772687</v>
      </c>
      <c r="Y6" s="22">
        <v>13400840</v>
      </c>
      <c r="Z6" s="23">
        <v>7.5808317605083415</v>
      </c>
      <c r="AA6" s="20">
        <v>250667457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2222816</v>
      </c>
      <c r="D13" s="20">
        <v>0</v>
      </c>
      <c r="E13" s="21">
        <v>2190188</v>
      </c>
      <c r="F13" s="22">
        <v>2881604</v>
      </c>
      <c r="G13" s="22">
        <v>232829</v>
      </c>
      <c r="H13" s="22">
        <v>237616</v>
      </c>
      <c r="I13" s="22">
        <v>242370</v>
      </c>
      <c r="J13" s="22">
        <v>712815</v>
      </c>
      <c r="K13" s="22">
        <v>235711</v>
      </c>
      <c r="L13" s="22">
        <v>241139</v>
      </c>
      <c r="M13" s="22">
        <v>245691</v>
      </c>
      <c r="N13" s="22">
        <v>722541</v>
      </c>
      <c r="O13" s="22">
        <v>245579</v>
      </c>
      <c r="P13" s="22">
        <v>400502</v>
      </c>
      <c r="Q13" s="22">
        <v>409407</v>
      </c>
      <c r="R13" s="22">
        <v>1055488</v>
      </c>
      <c r="S13" s="22">
        <v>0</v>
      </c>
      <c r="T13" s="22">
        <v>0</v>
      </c>
      <c r="U13" s="22">
        <v>0</v>
      </c>
      <c r="V13" s="22">
        <v>0</v>
      </c>
      <c r="W13" s="22">
        <v>2490844</v>
      </c>
      <c r="X13" s="22">
        <v>1642644</v>
      </c>
      <c r="Y13" s="22">
        <v>848200</v>
      </c>
      <c r="Z13" s="23">
        <v>51.636264461441428</v>
      </c>
      <c r="AA13" s="20">
        <v>2881604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6836522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458470</v>
      </c>
      <c r="D26" s="20">
        <v>0</v>
      </c>
      <c r="E26" s="21">
        <v>337041</v>
      </c>
      <c r="F26" s="22">
        <v>394613</v>
      </c>
      <c r="G26" s="22">
        <v>13725</v>
      </c>
      <c r="H26" s="22">
        <v>0</v>
      </c>
      <c r="I26" s="22">
        <v>0</v>
      </c>
      <c r="J26" s="22">
        <v>13725</v>
      </c>
      <c r="K26" s="22">
        <v>68756</v>
      </c>
      <c r="L26" s="22">
        <v>99606</v>
      </c>
      <c r="M26" s="22">
        <v>31634</v>
      </c>
      <c r="N26" s="22">
        <v>199996</v>
      </c>
      <c r="O26" s="22">
        <v>16470</v>
      </c>
      <c r="P26" s="22">
        <v>73591</v>
      </c>
      <c r="Q26" s="22">
        <v>132022</v>
      </c>
      <c r="R26" s="22">
        <v>222083</v>
      </c>
      <c r="S26" s="22">
        <v>0</v>
      </c>
      <c r="T26" s="22">
        <v>0</v>
      </c>
      <c r="U26" s="22">
        <v>0</v>
      </c>
      <c r="V26" s="22">
        <v>0</v>
      </c>
      <c r="W26" s="22">
        <v>435804</v>
      </c>
      <c r="X26" s="22">
        <v>275811</v>
      </c>
      <c r="Y26" s="22">
        <v>159993</v>
      </c>
      <c r="Z26" s="23">
        <v>58.008201268259782</v>
      </c>
      <c r="AA26" s="20">
        <v>394613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48893</v>
      </c>
      <c r="D28" s="20">
        <v>0</v>
      </c>
      <c r="E28" s="21">
        <v>50000</v>
      </c>
      <c r="F28" s="22">
        <v>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28972</v>
      </c>
      <c r="P28" s="22">
        <v>0</v>
      </c>
      <c r="Q28" s="22">
        <v>0</v>
      </c>
      <c r="R28" s="22">
        <v>28972</v>
      </c>
      <c r="S28" s="22">
        <v>0</v>
      </c>
      <c r="T28" s="22">
        <v>0</v>
      </c>
      <c r="U28" s="22">
        <v>0</v>
      </c>
      <c r="V28" s="22">
        <v>0</v>
      </c>
      <c r="W28" s="22">
        <v>28972</v>
      </c>
      <c r="X28" s="22">
        <v>37503</v>
      </c>
      <c r="Y28" s="22">
        <v>-8531</v>
      </c>
      <c r="Z28" s="23">
        <v>-22.747513532250753</v>
      </c>
      <c r="AA28" s="20">
        <v>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203729999</v>
      </c>
      <c r="D35" s="29">
        <f t="shared" ref="D35:Y35" si="0">SUM(D6:D34)</f>
        <v>0</v>
      </c>
      <c r="E35" s="30">
        <f t="shared" si="0"/>
        <v>233196605</v>
      </c>
      <c r="F35" s="31">
        <f t="shared" si="0"/>
        <v>253993674</v>
      </c>
      <c r="G35" s="31">
        <f t="shared" si="0"/>
        <v>19228392</v>
      </c>
      <c r="H35" s="31">
        <f t="shared" si="0"/>
        <v>16612655</v>
      </c>
      <c r="I35" s="31">
        <f t="shared" si="0"/>
        <v>16517758</v>
      </c>
      <c r="J35" s="31">
        <f t="shared" si="0"/>
        <v>52358805</v>
      </c>
      <c r="K35" s="31">
        <f t="shared" si="0"/>
        <v>16271046</v>
      </c>
      <c r="L35" s="31">
        <f t="shared" si="0"/>
        <v>16720621</v>
      </c>
      <c r="M35" s="31">
        <f t="shared" si="0"/>
        <v>37742783</v>
      </c>
      <c r="N35" s="31">
        <f t="shared" si="0"/>
        <v>70734450</v>
      </c>
      <c r="O35" s="31">
        <f t="shared" si="0"/>
        <v>18928376</v>
      </c>
      <c r="P35" s="31">
        <f t="shared" si="0"/>
        <v>25878808</v>
      </c>
      <c r="Q35" s="31">
        <f t="shared" si="0"/>
        <v>25228708</v>
      </c>
      <c r="R35" s="31">
        <f t="shared" si="0"/>
        <v>70035892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193129147</v>
      </c>
      <c r="X35" s="31">
        <f t="shared" si="0"/>
        <v>178728645</v>
      </c>
      <c r="Y35" s="31">
        <f t="shared" si="0"/>
        <v>14400502</v>
      </c>
      <c r="Z35" s="32">
        <f>+IF(X35&lt;&gt;0,+(Y35/X35)*100,0)</f>
        <v>8.0571874754603545</v>
      </c>
      <c r="AA35" s="29">
        <f>SUM(AA6:AA34)</f>
        <v>253993674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15109561</v>
      </c>
      <c r="D37" s="20">
        <v>0</v>
      </c>
      <c r="E37" s="21">
        <v>14799900</v>
      </c>
      <c r="F37" s="22">
        <v>15684732</v>
      </c>
      <c r="G37" s="22">
        <v>1358149</v>
      </c>
      <c r="H37" s="22">
        <v>1389886</v>
      </c>
      <c r="I37" s="22">
        <v>1269029</v>
      </c>
      <c r="J37" s="22">
        <v>4017064</v>
      </c>
      <c r="K37" s="22">
        <v>1301188</v>
      </c>
      <c r="L37" s="22">
        <v>1414711</v>
      </c>
      <c r="M37" s="22">
        <v>1841088</v>
      </c>
      <c r="N37" s="22">
        <v>4556987</v>
      </c>
      <c r="O37" s="22">
        <v>1383711</v>
      </c>
      <c r="P37" s="22">
        <v>725985</v>
      </c>
      <c r="Q37" s="22">
        <v>1968355</v>
      </c>
      <c r="R37" s="22">
        <v>4078051</v>
      </c>
      <c r="S37" s="22">
        <v>0</v>
      </c>
      <c r="T37" s="22">
        <v>0</v>
      </c>
      <c r="U37" s="22">
        <v>0</v>
      </c>
      <c r="V37" s="22">
        <v>0</v>
      </c>
      <c r="W37" s="22">
        <v>12652102</v>
      </c>
      <c r="X37" s="22">
        <v>11542341</v>
      </c>
      <c r="Y37" s="22">
        <v>1109761</v>
      </c>
      <c r="Z37" s="23">
        <v>9.6146960135729831</v>
      </c>
      <c r="AA37" s="20">
        <v>15684732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177510341</v>
      </c>
      <c r="D39" s="20">
        <v>0</v>
      </c>
      <c r="E39" s="21">
        <v>170931796</v>
      </c>
      <c r="F39" s="22">
        <v>170931796</v>
      </c>
      <c r="G39" s="22">
        <v>0</v>
      </c>
      <c r="H39" s="22">
        <v>0</v>
      </c>
      <c r="I39" s="22">
        <v>21452783</v>
      </c>
      <c r="J39" s="22">
        <v>21452783</v>
      </c>
      <c r="K39" s="22">
        <v>20142752</v>
      </c>
      <c r="L39" s="22">
        <v>15392222</v>
      </c>
      <c r="M39" s="22">
        <v>15948412</v>
      </c>
      <c r="N39" s="22">
        <v>51483386</v>
      </c>
      <c r="O39" s="22">
        <v>-15095665</v>
      </c>
      <c r="P39" s="22">
        <v>0</v>
      </c>
      <c r="Q39" s="22">
        <v>28433485</v>
      </c>
      <c r="R39" s="22">
        <v>13337820</v>
      </c>
      <c r="S39" s="22">
        <v>0</v>
      </c>
      <c r="T39" s="22">
        <v>0</v>
      </c>
      <c r="U39" s="22">
        <v>0</v>
      </c>
      <c r="V39" s="22">
        <v>0</v>
      </c>
      <c r="W39" s="22">
        <v>86273989</v>
      </c>
      <c r="X39" s="22">
        <v>125770967</v>
      </c>
      <c r="Y39" s="22">
        <v>-39496978</v>
      </c>
      <c r="Z39" s="23">
        <v>-31.403891487929801</v>
      </c>
      <c r="AA39" s="20">
        <v>170931796</v>
      </c>
    </row>
    <row r="40" spans="1:27" x14ac:dyDescent="0.25">
      <c r="A40" s="19" t="s">
        <v>66</v>
      </c>
      <c r="B40" s="15" t="s">
        <v>32</v>
      </c>
      <c r="C40" s="20">
        <v>2175488</v>
      </c>
      <c r="D40" s="20">
        <v>0</v>
      </c>
      <c r="E40" s="21">
        <v>62004</v>
      </c>
      <c r="F40" s="22">
        <v>62004</v>
      </c>
      <c r="G40" s="22">
        <v>0</v>
      </c>
      <c r="H40" s="22">
        <v>0</v>
      </c>
      <c r="I40" s="22">
        <v>1821</v>
      </c>
      <c r="J40" s="22">
        <v>1821</v>
      </c>
      <c r="K40" s="22">
        <v>0</v>
      </c>
      <c r="L40" s="22">
        <v>633</v>
      </c>
      <c r="M40" s="22">
        <v>3203</v>
      </c>
      <c r="N40" s="22">
        <v>3836</v>
      </c>
      <c r="O40" s="22">
        <v>13160</v>
      </c>
      <c r="P40" s="22">
        <v>0</v>
      </c>
      <c r="Q40" s="22">
        <v>11347</v>
      </c>
      <c r="R40" s="22">
        <v>24507</v>
      </c>
      <c r="S40" s="22">
        <v>0</v>
      </c>
      <c r="T40" s="22">
        <v>0</v>
      </c>
      <c r="U40" s="22">
        <v>0</v>
      </c>
      <c r="V40" s="22">
        <v>0</v>
      </c>
      <c r="W40" s="22">
        <v>30164</v>
      </c>
      <c r="X40" s="22">
        <v>46503</v>
      </c>
      <c r="Y40" s="22">
        <v>-16339</v>
      </c>
      <c r="Z40" s="23">
        <v>-35.13536761069178</v>
      </c>
      <c r="AA40" s="20">
        <v>62004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1775493</v>
      </c>
      <c r="D43" s="20">
        <v>0</v>
      </c>
      <c r="E43" s="21">
        <v>1536201</v>
      </c>
      <c r="F43" s="22">
        <v>1536201</v>
      </c>
      <c r="G43" s="22">
        <v>79</v>
      </c>
      <c r="H43" s="22">
        <v>0</v>
      </c>
      <c r="I43" s="22">
        <v>205247</v>
      </c>
      <c r="J43" s="22">
        <v>205326</v>
      </c>
      <c r="K43" s="22">
        <v>0</v>
      </c>
      <c r="L43" s="22">
        <v>327817</v>
      </c>
      <c r="M43" s="22">
        <v>0</v>
      </c>
      <c r="N43" s="22">
        <v>327817</v>
      </c>
      <c r="O43" s="22">
        <v>270373</v>
      </c>
      <c r="P43" s="22">
        <v>0</v>
      </c>
      <c r="Q43" s="22">
        <v>0</v>
      </c>
      <c r="R43" s="22">
        <v>270373</v>
      </c>
      <c r="S43" s="22">
        <v>0</v>
      </c>
      <c r="T43" s="22">
        <v>0</v>
      </c>
      <c r="U43" s="22">
        <v>0</v>
      </c>
      <c r="V43" s="22">
        <v>0</v>
      </c>
      <c r="W43" s="22">
        <v>803516</v>
      </c>
      <c r="X43" s="22">
        <v>1175074</v>
      </c>
      <c r="Y43" s="22">
        <v>-371558</v>
      </c>
      <c r="Z43" s="23">
        <v>-31.619966061711857</v>
      </c>
      <c r="AA43" s="20">
        <v>1536201</v>
      </c>
    </row>
    <row r="44" spans="1:27" x14ac:dyDescent="0.25">
      <c r="A44" s="19" t="s">
        <v>70</v>
      </c>
      <c r="B44" s="15" t="s">
        <v>32</v>
      </c>
      <c r="C44" s="20">
        <v>18936026</v>
      </c>
      <c r="D44" s="20">
        <v>0</v>
      </c>
      <c r="E44" s="21">
        <v>8486500</v>
      </c>
      <c r="F44" s="22">
        <v>7698900</v>
      </c>
      <c r="G44" s="22">
        <v>0</v>
      </c>
      <c r="H44" s="22">
        <v>1074575</v>
      </c>
      <c r="I44" s="22">
        <v>981997</v>
      </c>
      <c r="J44" s="22">
        <v>2056572</v>
      </c>
      <c r="K44" s="22">
        <v>2228372</v>
      </c>
      <c r="L44" s="22">
        <v>3026</v>
      </c>
      <c r="M44" s="22">
        <v>515941</v>
      </c>
      <c r="N44" s="22">
        <v>2747339</v>
      </c>
      <c r="O44" s="22">
        <v>407359</v>
      </c>
      <c r="P44" s="22">
        <v>891336</v>
      </c>
      <c r="Q44" s="22">
        <v>479775</v>
      </c>
      <c r="R44" s="22">
        <v>1778470</v>
      </c>
      <c r="S44" s="22">
        <v>0</v>
      </c>
      <c r="T44" s="22">
        <v>0</v>
      </c>
      <c r="U44" s="22">
        <v>0</v>
      </c>
      <c r="V44" s="22">
        <v>0</v>
      </c>
      <c r="W44" s="22">
        <v>6582381</v>
      </c>
      <c r="X44" s="22">
        <v>5995899</v>
      </c>
      <c r="Y44" s="22">
        <v>586482</v>
      </c>
      <c r="Z44" s="23">
        <v>9.7813855770419078</v>
      </c>
      <c r="AA44" s="20">
        <v>7698900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22988</v>
      </c>
      <c r="D46" s="20">
        <v>0</v>
      </c>
      <c r="E46" s="21">
        <v>28979</v>
      </c>
      <c r="F46" s="22">
        <v>1003916</v>
      </c>
      <c r="G46" s="22">
        <v>55455</v>
      </c>
      <c r="H46" s="22">
        <v>18466</v>
      </c>
      <c r="I46" s="22">
        <v>380647</v>
      </c>
      <c r="J46" s="22">
        <v>454568</v>
      </c>
      <c r="K46" s="22">
        <v>4136</v>
      </c>
      <c r="L46" s="22">
        <v>0</v>
      </c>
      <c r="M46" s="22">
        <v>188372</v>
      </c>
      <c r="N46" s="22">
        <v>192508</v>
      </c>
      <c r="O46" s="22">
        <v>156055</v>
      </c>
      <c r="P46" s="22">
        <v>335017</v>
      </c>
      <c r="Q46" s="22">
        <v>59892</v>
      </c>
      <c r="R46" s="22">
        <v>550964</v>
      </c>
      <c r="S46" s="22">
        <v>0</v>
      </c>
      <c r="T46" s="22">
        <v>0</v>
      </c>
      <c r="U46" s="22">
        <v>0</v>
      </c>
      <c r="V46" s="22">
        <v>0</v>
      </c>
      <c r="W46" s="22">
        <v>1198040</v>
      </c>
      <c r="X46" s="22">
        <v>411709</v>
      </c>
      <c r="Y46" s="22">
        <v>786331</v>
      </c>
      <c r="Z46" s="23">
        <v>190.99193848082018</v>
      </c>
      <c r="AA46" s="20">
        <v>1003916</v>
      </c>
    </row>
    <row r="47" spans="1:27" x14ac:dyDescent="0.25">
      <c r="A47" s="19" t="s">
        <v>73</v>
      </c>
      <c r="B47" s="15" t="s">
        <v>32</v>
      </c>
      <c r="C47" s="20">
        <v>6831842</v>
      </c>
      <c r="D47" s="20">
        <v>0</v>
      </c>
      <c r="E47" s="21">
        <v>8241556</v>
      </c>
      <c r="F47" s="22">
        <v>7828580</v>
      </c>
      <c r="G47" s="22">
        <v>183170</v>
      </c>
      <c r="H47" s="22">
        <v>2031638</v>
      </c>
      <c r="I47" s="22">
        <v>220403</v>
      </c>
      <c r="J47" s="22">
        <v>2435211</v>
      </c>
      <c r="K47" s="22">
        <v>535752</v>
      </c>
      <c r="L47" s="22">
        <v>530300</v>
      </c>
      <c r="M47" s="22">
        <v>520767</v>
      </c>
      <c r="N47" s="22">
        <v>1586819</v>
      </c>
      <c r="O47" s="22">
        <v>1033824</v>
      </c>
      <c r="P47" s="22">
        <v>174925</v>
      </c>
      <c r="Q47" s="22">
        <v>216762</v>
      </c>
      <c r="R47" s="22">
        <v>1425511</v>
      </c>
      <c r="S47" s="22">
        <v>0</v>
      </c>
      <c r="T47" s="22">
        <v>0</v>
      </c>
      <c r="U47" s="22">
        <v>0</v>
      </c>
      <c r="V47" s="22">
        <v>0</v>
      </c>
      <c r="W47" s="22">
        <v>5447541</v>
      </c>
      <c r="X47" s="22">
        <v>6017682</v>
      </c>
      <c r="Y47" s="22">
        <v>-570141</v>
      </c>
      <c r="Z47" s="23">
        <v>-9.4744288581550169</v>
      </c>
      <c r="AA47" s="20">
        <v>7828580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222361739</v>
      </c>
      <c r="D50" s="29">
        <f t="shared" ref="D50:Y50" si="1">SUM(D37:D49)</f>
        <v>0</v>
      </c>
      <c r="E50" s="30">
        <f t="shared" si="1"/>
        <v>204086936</v>
      </c>
      <c r="F50" s="31">
        <f t="shared" si="1"/>
        <v>204746129</v>
      </c>
      <c r="G50" s="31">
        <f t="shared" si="1"/>
        <v>1596853</v>
      </c>
      <c r="H50" s="31">
        <f t="shared" si="1"/>
        <v>4514565</v>
      </c>
      <c r="I50" s="31">
        <f t="shared" si="1"/>
        <v>24511927</v>
      </c>
      <c r="J50" s="31">
        <f t="shared" si="1"/>
        <v>30623345</v>
      </c>
      <c r="K50" s="31">
        <f t="shared" si="1"/>
        <v>24212200</v>
      </c>
      <c r="L50" s="31">
        <f t="shared" si="1"/>
        <v>17668709</v>
      </c>
      <c r="M50" s="31">
        <f t="shared" si="1"/>
        <v>19017783</v>
      </c>
      <c r="N50" s="31">
        <f t="shared" si="1"/>
        <v>60898692</v>
      </c>
      <c r="O50" s="31">
        <f t="shared" si="1"/>
        <v>-11831183</v>
      </c>
      <c r="P50" s="31">
        <f t="shared" si="1"/>
        <v>2127263</v>
      </c>
      <c r="Q50" s="31">
        <f t="shared" si="1"/>
        <v>31169616</v>
      </c>
      <c r="R50" s="31">
        <f t="shared" si="1"/>
        <v>21465696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112987733</v>
      </c>
      <c r="X50" s="31">
        <f t="shared" si="1"/>
        <v>150960175</v>
      </c>
      <c r="Y50" s="31">
        <f t="shared" si="1"/>
        <v>-37972442</v>
      </c>
      <c r="Z50" s="32">
        <f>+IF(X50&lt;&gt;0,+(Y50/X50)*100,0)</f>
        <v>-25.153946728002929</v>
      </c>
      <c r="AA50" s="29">
        <f>SUM(AA37:AA49)</f>
        <v>204746129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-18631740</v>
      </c>
      <c r="D51" s="39">
        <f t="shared" si="2"/>
        <v>0</v>
      </c>
      <c r="E51" s="40">
        <f t="shared" si="2"/>
        <v>29109669</v>
      </c>
      <c r="F51" s="41">
        <f t="shared" si="2"/>
        <v>49247545</v>
      </c>
      <c r="G51" s="41">
        <f t="shared" si="2"/>
        <v>17631539</v>
      </c>
      <c r="H51" s="41">
        <f t="shared" si="2"/>
        <v>12098090</v>
      </c>
      <c r="I51" s="41">
        <f t="shared" si="2"/>
        <v>-7994169</v>
      </c>
      <c r="J51" s="41">
        <f t="shared" si="2"/>
        <v>21735460</v>
      </c>
      <c r="K51" s="41">
        <f t="shared" si="2"/>
        <v>-7941154</v>
      </c>
      <c r="L51" s="41">
        <f t="shared" si="2"/>
        <v>-948088</v>
      </c>
      <c r="M51" s="41">
        <f t="shared" si="2"/>
        <v>18725000</v>
      </c>
      <c r="N51" s="41">
        <f t="shared" si="2"/>
        <v>9835758</v>
      </c>
      <c r="O51" s="41">
        <f t="shared" si="2"/>
        <v>30759559</v>
      </c>
      <c r="P51" s="41">
        <f t="shared" si="2"/>
        <v>23751545</v>
      </c>
      <c r="Q51" s="41">
        <f t="shared" si="2"/>
        <v>-5940908</v>
      </c>
      <c r="R51" s="41">
        <f t="shared" si="2"/>
        <v>48570196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80141414</v>
      </c>
      <c r="X51" s="41">
        <f t="shared" si="2"/>
        <v>27768470</v>
      </c>
      <c r="Y51" s="41">
        <f t="shared" si="2"/>
        <v>52372944</v>
      </c>
      <c r="Z51" s="42">
        <f>+IF(X51&lt;&gt;0,+(Y51/X51)*100,0)</f>
        <v>188.60579643026784</v>
      </c>
      <c r="AA51" s="39">
        <f>+AA35-AA50</f>
        <v>49247545</v>
      </c>
    </row>
    <row r="52" spans="1:27" x14ac:dyDescent="0.25">
      <c r="A52" s="43" t="s">
        <v>78</v>
      </c>
      <c r="B52" s="15" t="s">
        <v>32</v>
      </c>
      <c r="C52" s="20">
        <v>4995000</v>
      </c>
      <c r="D52" s="20">
        <v>0</v>
      </c>
      <c r="E52" s="21">
        <v>4950000</v>
      </c>
      <c r="F52" s="22">
        <v>4950000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954520</v>
      </c>
      <c r="P52" s="22">
        <v>0</v>
      </c>
      <c r="Q52" s="22">
        <v>0</v>
      </c>
      <c r="R52" s="22">
        <v>954520</v>
      </c>
      <c r="S52" s="22">
        <v>0</v>
      </c>
      <c r="T52" s="22">
        <v>0</v>
      </c>
      <c r="U52" s="22">
        <v>0</v>
      </c>
      <c r="V52" s="22">
        <v>0</v>
      </c>
      <c r="W52" s="22">
        <v>954520</v>
      </c>
      <c r="X52" s="22">
        <v>3712500</v>
      </c>
      <c r="Y52" s="22">
        <v>-2757980</v>
      </c>
      <c r="Z52" s="23">
        <v>-74.28902356902357</v>
      </c>
      <c r="AA52" s="20">
        <v>4950000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-13636740</v>
      </c>
      <c r="D54" s="48">
        <f t="shared" si="3"/>
        <v>0</v>
      </c>
      <c r="E54" s="49">
        <f t="shared" si="3"/>
        <v>34059669</v>
      </c>
      <c r="F54" s="50">
        <f t="shared" si="3"/>
        <v>54197545</v>
      </c>
      <c r="G54" s="50">
        <f t="shared" si="3"/>
        <v>17631539</v>
      </c>
      <c r="H54" s="50">
        <f t="shared" si="3"/>
        <v>12098090</v>
      </c>
      <c r="I54" s="50">
        <f t="shared" si="3"/>
        <v>-7994169</v>
      </c>
      <c r="J54" s="50">
        <f t="shared" si="3"/>
        <v>21735460</v>
      </c>
      <c r="K54" s="50">
        <f t="shared" si="3"/>
        <v>-7941154</v>
      </c>
      <c r="L54" s="50">
        <f t="shared" si="3"/>
        <v>-948088</v>
      </c>
      <c r="M54" s="50">
        <f t="shared" si="3"/>
        <v>18725000</v>
      </c>
      <c r="N54" s="50">
        <f t="shared" si="3"/>
        <v>9835758</v>
      </c>
      <c r="O54" s="50">
        <f t="shared" si="3"/>
        <v>31714079</v>
      </c>
      <c r="P54" s="50">
        <f t="shared" si="3"/>
        <v>23751545</v>
      </c>
      <c r="Q54" s="50">
        <f t="shared" si="3"/>
        <v>-5940908</v>
      </c>
      <c r="R54" s="50">
        <f t="shared" si="3"/>
        <v>49524716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81095934</v>
      </c>
      <c r="X54" s="50">
        <f t="shared" si="3"/>
        <v>31480970</v>
      </c>
      <c r="Y54" s="50">
        <f t="shared" si="3"/>
        <v>49614964</v>
      </c>
      <c r="Z54" s="51">
        <f>+IF(X54&lt;&gt;0,+(Y54/X54)*100,0)</f>
        <v>157.60303446812472</v>
      </c>
      <c r="AA54" s="48">
        <f>SUM(AA51:AA53)</f>
        <v>54197545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-13636740</v>
      </c>
      <c r="D56" s="54">
        <f>+D54-D55</f>
        <v>0</v>
      </c>
      <c r="E56" s="55">
        <f t="shared" si="4"/>
        <v>34059669</v>
      </c>
      <c r="F56" s="56">
        <f t="shared" si="4"/>
        <v>54197545</v>
      </c>
      <c r="G56" s="56">
        <f t="shared" si="4"/>
        <v>17631539</v>
      </c>
      <c r="H56" s="56">
        <f t="shared" si="4"/>
        <v>12098090</v>
      </c>
      <c r="I56" s="56">
        <f t="shared" si="4"/>
        <v>-7994169</v>
      </c>
      <c r="J56" s="56">
        <f t="shared" si="4"/>
        <v>21735460</v>
      </c>
      <c r="K56" s="56">
        <f t="shared" si="4"/>
        <v>-7941154</v>
      </c>
      <c r="L56" s="56">
        <f t="shared" si="4"/>
        <v>-948088</v>
      </c>
      <c r="M56" s="56">
        <f t="shared" si="4"/>
        <v>18725000</v>
      </c>
      <c r="N56" s="56">
        <f t="shared" si="4"/>
        <v>9835758</v>
      </c>
      <c r="O56" s="56">
        <f t="shared" si="4"/>
        <v>31714079</v>
      </c>
      <c r="P56" s="56">
        <f t="shared" si="4"/>
        <v>23751545</v>
      </c>
      <c r="Q56" s="56">
        <f t="shared" si="4"/>
        <v>-5940908</v>
      </c>
      <c r="R56" s="56">
        <f t="shared" si="4"/>
        <v>49524716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81095934</v>
      </c>
      <c r="X56" s="56">
        <f t="shared" si="4"/>
        <v>31480970</v>
      </c>
      <c r="Y56" s="56">
        <f t="shared" si="4"/>
        <v>49614964</v>
      </c>
      <c r="Z56" s="57">
        <f>+IF(X56&lt;&gt;0,+(Y56/X56)*100,0)</f>
        <v>157.60303446812472</v>
      </c>
      <c r="AA56" s="54">
        <f>+AA54-AA55</f>
        <v>54197545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-13636740</v>
      </c>
      <c r="D59" s="48">
        <f>SUM(D56:D58)</f>
        <v>0</v>
      </c>
      <c r="E59" s="49">
        <f t="shared" si="5"/>
        <v>34059669</v>
      </c>
      <c r="F59" s="50">
        <f t="shared" si="5"/>
        <v>54197545</v>
      </c>
      <c r="G59" s="50">
        <f t="shared" si="5"/>
        <v>17631539</v>
      </c>
      <c r="H59" s="50">
        <f t="shared" si="5"/>
        <v>12098090</v>
      </c>
      <c r="I59" s="50">
        <f t="shared" si="5"/>
        <v>-7994169</v>
      </c>
      <c r="J59" s="50">
        <f t="shared" si="5"/>
        <v>21735460</v>
      </c>
      <c r="K59" s="50">
        <f t="shared" si="5"/>
        <v>-7941154</v>
      </c>
      <c r="L59" s="50">
        <f t="shared" si="5"/>
        <v>-948088</v>
      </c>
      <c r="M59" s="50">
        <f t="shared" si="5"/>
        <v>18725000</v>
      </c>
      <c r="N59" s="50">
        <f t="shared" si="5"/>
        <v>9835758</v>
      </c>
      <c r="O59" s="50">
        <f t="shared" si="5"/>
        <v>31714079</v>
      </c>
      <c r="P59" s="50">
        <f t="shared" si="5"/>
        <v>23751545</v>
      </c>
      <c r="Q59" s="50">
        <f t="shared" si="5"/>
        <v>-5940908</v>
      </c>
      <c r="R59" s="50">
        <f t="shared" si="5"/>
        <v>49524716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81095934</v>
      </c>
      <c r="X59" s="50">
        <f t="shared" si="5"/>
        <v>31480970</v>
      </c>
      <c r="Y59" s="50">
        <f t="shared" si="5"/>
        <v>49614964</v>
      </c>
      <c r="Z59" s="51">
        <f>+IF(X59&lt;&gt;0,+(Y59/X59)*100,0)</f>
        <v>157.60303446812472</v>
      </c>
      <c r="AA59" s="48">
        <f>SUM(AA56:AA58)</f>
        <v>54197545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-13636740</v>
      </c>
      <c r="D62" s="65">
        <f>SUM(D59:D61)</f>
        <v>0</v>
      </c>
      <c r="E62" s="66">
        <f t="shared" si="6"/>
        <v>34059669</v>
      </c>
      <c r="F62" s="67">
        <f t="shared" si="6"/>
        <v>54197545</v>
      </c>
      <c r="G62" s="67">
        <f t="shared" si="6"/>
        <v>17631539</v>
      </c>
      <c r="H62" s="67">
        <f t="shared" si="6"/>
        <v>12098090</v>
      </c>
      <c r="I62" s="67">
        <f t="shared" si="6"/>
        <v>-7994169</v>
      </c>
      <c r="J62" s="67">
        <f t="shared" si="6"/>
        <v>21735460</v>
      </c>
      <c r="K62" s="67">
        <f t="shared" si="6"/>
        <v>-7941154</v>
      </c>
      <c r="L62" s="67">
        <f t="shared" si="6"/>
        <v>-948088</v>
      </c>
      <c r="M62" s="67">
        <f t="shared" si="6"/>
        <v>18725000</v>
      </c>
      <c r="N62" s="67">
        <f t="shared" si="6"/>
        <v>9835758</v>
      </c>
      <c r="O62" s="67">
        <f t="shared" si="6"/>
        <v>31714079</v>
      </c>
      <c r="P62" s="67">
        <f t="shared" si="6"/>
        <v>23751545</v>
      </c>
      <c r="Q62" s="67">
        <f t="shared" si="6"/>
        <v>-5940908</v>
      </c>
      <c r="R62" s="67">
        <f t="shared" si="6"/>
        <v>49524716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81095934</v>
      </c>
      <c r="X62" s="67">
        <f t="shared" si="6"/>
        <v>31480970</v>
      </c>
      <c r="Y62" s="67">
        <f t="shared" si="6"/>
        <v>49614964</v>
      </c>
      <c r="Z62" s="68">
        <f>+IF(X62&lt;&gt;0,+(Y62/X62)*100,0)</f>
        <v>157.60303446812472</v>
      </c>
      <c r="AA62" s="65">
        <f>SUM(AA59:AA61)</f>
        <v>54197545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7052000</v>
      </c>
      <c r="F20" s="22">
        <v>7052000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5289003</v>
      </c>
      <c r="Y20" s="22">
        <v>-5289003</v>
      </c>
      <c r="Z20" s="23">
        <v>-100</v>
      </c>
      <c r="AA20" s="20">
        <v>7052000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7052000</v>
      </c>
      <c r="F35" s="31">
        <f t="shared" si="0"/>
        <v>7052000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5289003</v>
      </c>
      <c r="Y35" s="31">
        <f t="shared" si="0"/>
        <v>-5289003</v>
      </c>
      <c r="Z35" s="32">
        <f>+IF(X35&lt;&gt;0,+(Y35/X35)*100,0)</f>
        <v>-100</v>
      </c>
      <c r="AA35" s="29">
        <f>SUM(AA6:AA34)</f>
        <v>7052000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2002830</v>
      </c>
      <c r="D44" s="20">
        <v>0</v>
      </c>
      <c r="E44" s="21">
        <v>7052000</v>
      </c>
      <c r="F44" s="22">
        <v>7052000</v>
      </c>
      <c r="G44" s="22">
        <v>0</v>
      </c>
      <c r="H44" s="22">
        <v>0</v>
      </c>
      <c r="I44" s="22">
        <v>0</v>
      </c>
      <c r="J44" s="22">
        <v>0</v>
      </c>
      <c r="K44" s="22">
        <v>387762</v>
      </c>
      <c r="L44" s="22">
        <v>0</v>
      </c>
      <c r="M44" s="22">
        <v>2789727</v>
      </c>
      <c r="N44" s="22">
        <v>3177489</v>
      </c>
      <c r="O44" s="22">
        <v>762057</v>
      </c>
      <c r="P44" s="22">
        <v>0</v>
      </c>
      <c r="Q44" s="22">
        <v>979772</v>
      </c>
      <c r="R44" s="22">
        <v>1741829</v>
      </c>
      <c r="S44" s="22">
        <v>0</v>
      </c>
      <c r="T44" s="22">
        <v>0</v>
      </c>
      <c r="U44" s="22">
        <v>0</v>
      </c>
      <c r="V44" s="22">
        <v>0</v>
      </c>
      <c r="W44" s="22">
        <v>4919318</v>
      </c>
      <c r="X44" s="22">
        <v>5289003</v>
      </c>
      <c r="Y44" s="22">
        <v>-369685</v>
      </c>
      <c r="Z44" s="23">
        <v>-6.9896916299726053</v>
      </c>
      <c r="AA44" s="20">
        <v>7052000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4358536</v>
      </c>
      <c r="D47" s="20">
        <v>0</v>
      </c>
      <c r="E47" s="21">
        <v>4500000</v>
      </c>
      <c r="F47" s="22">
        <v>4650000</v>
      </c>
      <c r="G47" s="22">
        <v>0</v>
      </c>
      <c r="H47" s="22">
        <v>774187</v>
      </c>
      <c r="I47" s="22">
        <v>89977</v>
      </c>
      <c r="J47" s="22">
        <v>864164</v>
      </c>
      <c r="K47" s="22">
        <v>850703</v>
      </c>
      <c r="L47" s="22">
        <v>313336</v>
      </c>
      <c r="M47" s="22">
        <v>381991</v>
      </c>
      <c r="N47" s="22">
        <v>1546030</v>
      </c>
      <c r="O47" s="22">
        <v>176560</v>
      </c>
      <c r="P47" s="22">
        <v>428936</v>
      </c>
      <c r="Q47" s="22">
        <v>365580</v>
      </c>
      <c r="R47" s="22">
        <v>971076</v>
      </c>
      <c r="S47" s="22">
        <v>0</v>
      </c>
      <c r="T47" s="22">
        <v>0</v>
      </c>
      <c r="U47" s="22">
        <v>0</v>
      </c>
      <c r="V47" s="22">
        <v>0</v>
      </c>
      <c r="W47" s="22">
        <v>3381270</v>
      </c>
      <c r="X47" s="22">
        <v>3487500</v>
      </c>
      <c r="Y47" s="22">
        <v>-106230</v>
      </c>
      <c r="Z47" s="23">
        <v>-3.046021505376344</v>
      </c>
      <c r="AA47" s="20">
        <v>4650000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6361366</v>
      </c>
      <c r="D50" s="29">
        <f t="shared" ref="D50:Y50" si="1">SUM(D37:D49)</f>
        <v>0</v>
      </c>
      <c r="E50" s="30">
        <f t="shared" si="1"/>
        <v>11552000</v>
      </c>
      <c r="F50" s="31">
        <f t="shared" si="1"/>
        <v>11702000</v>
      </c>
      <c r="G50" s="31">
        <f t="shared" si="1"/>
        <v>0</v>
      </c>
      <c r="H50" s="31">
        <f t="shared" si="1"/>
        <v>774187</v>
      </c>
      <c r="I50" s="31">
        <f t="shared" si="1"/>
        <v>89977</v>
      </c>
      <c r="J50" s="31">
        <f t="shared" si="1"/>
        <v>864164</v>
      </c>
      <c r="K50" s="31">
        <f t="shared" si="1"/>
        <v>1238465</v>
      </c>
      <c r="L50" s="31">
        <f t="shared" si="1"/>
        <v>313336</v>
      </c>
      <c r="M50" s="31">
        <f t="shared" si="1"/>
        <v>3171718</v>
      </c>
      <c r="N50" s="31">
        <f t="shared" si="1"/>
        <v>4723519</v>
      </c>
      <c r="O50" s="31">
        <f t="shared" si="1"/>
        <v>938617</v>
      </c>
      <c r="P50" s="31">
        <f t="shared" si="1"/>
        <v>428936</v>
      </c>
      <c r="Q50" s="31">
        <f t="shared" si="1"/>
        <v>1345352</v>
      </c>
      <c r="R50" s="31">
        <f t="shared" si="1"/>
        <v>2712905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8300588</v>
      </c>
      <c r="X50" s="31">
        <f t="shared" si="1"/>
        <v>8776503</v>
      </c>
      <c r="Y50" s="31">
        <f t="shared" si="1"/>
        <v>-475915</v>
      </c>
      <c r="Z50" s="32">
        <f>+IF(X50&lt;&gt;0,+(Y50/X50)*100,0)</f>
        <v>-5.4226039688016963</v>
      </c>
      <c r="AA50" s="29">
        <f>SUM(AA37:AA49)</f>
        <v>11702000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-6361366</v>
      </c>
      <c r="D51" s="39">
        <f t="shared" si="2"/>
        <v>0</v>
      </c>
      <c r="E51" s="40">
        <f t="shared" si="2"/>
        <v>-4500000</v>
      </c>
      <c r="F51" s="41">
        <f t="shared" si="2"/>
        <v>-4650000</v>
      </c>
      <c r="G51" s="41">
        <f t="shared" si="2"/>
        <v>0</v>
      </c>
      <c r="H51" s="41">
        <f t="shared" si="2"/>
        <v>-774187</v>
      </c>
      <c r="I51" s="41">
        <f t="shared" si="2"/>
        <v>-89977</v>
      </c>
      <c r="J51" s="41">
        <f t="shared" si="2"/>
        <v>-864164</v>
      </c>
      <c r="K51" s="41">
        <f t="shared" si="2"/>
        <v>-1238465</v>
      </c>
      <c r="L51" s="41">
        <f t="shared" si="2"/>
        <v>-313336</v>
      </c>
      <c r="M51" s="41">
        <f t="shared" si="2"/>
        <v>-3171718</v>
      </c>
      <c r="N51" s="41">
        <f t="shared" si="2"/>
        <v>-4723519</v>
      </c>
      <c r="O51" s="41">
        <f t="shared" si="2"/>
        <v>-938617</v>
      </c>
      <c r="P51" s="41">
        <f t="shared" si="2"/>
        <v>-428936</v>
      </c>
      <c r="Q51" s="41">
        <f t="shared" si="2"/>
        <v>-1345352</v>
      </c>
      <c r="R51" s="41">
        <f t="shared" si="2"/>
        <v>-2712905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-8300588</v>
      </c>
      <c r="X51" s="41">
        <f t="shared" si="2"/>
        <v>-3487500</v>
      </c>
      <c r="Y51" s="41">
        <f t="shared" si="2"/>
        <v>-4813088</v>
      </c>
      <c r="Z51" s="42">
        <f>+IF(X51&lt;&gt;0,+(Y51/X51)*100,0)</f>
        <v>138.00969175627239</v>
      </c>
      <c r="AA51" s="39">
        <f>+AA35-AA50</f>
        <v>-4650000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-6361366</v>
      </c>
      <c r="D54" s="48">
        <f t="shared" si="3"/>
        <v>0</v>
      </c>
      <c r="E54" s="49">
        <f t="shared" si="3"/>
        <v>-4500000</v>
      </c>
      <c r="F54" s="50">
        <f t="shared" si="3"/>
        <v>-4650000</v>
      </c>
      <c r="G54" s="50">
        <f t="shared" si="3"/>
        <v>0</v>
      </c>
      <c r="H54" s="50">
        <f t="shared" si="3"/>
        <v>-774187</v>
      </c>
      <c r="I54" s="50">
        <f t="shared" si="3"/>
        <v>-89977</v>
      </c>
      <c r="J54" s="50">
        <f t="shared" si="3"/>
        <v>-864164</v>
      </c>
      <c r="K54" s="50">
        <f t="shared" si="3"/>
        <v>-1238465</v>
      </c>
      <c r="L54" s="50">
        <f t="shared" si="3"/>
        <v>-313336</v>
      </c>
      <c r="M54" s="50">
        <f t="shared" si="3"/>
        <v>-3171718</v>
      </c>
      <c r="N54" s="50">
        <f t="shared" si="3"/>
        <v>-4723519</v>
      </c>
      <c r="O54" s="50">
        <f t="shared" si="3"/>
        <v>-938617</v>
      </c>
      <c r="P54" s="50">
        <f t="shared" si="3"/>
        <v>-428936</v>
      </c>
      <c r="Q54" s="50">
        <f t="shared" si="3"/>
        <v>-1345352</v>
      </c>
      <c r="R54" s="50">
        <f t="shared" si="3"/>
        <v>-2712905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-8300588</v>
      </c>
      <c r="X54" s="50">
        <f t="shared" si="3"/>
        <v>-3487500</v>
      </c>
      <c r="Y54" s="50">
        <f t="shared" si="3"/>
        <v>-4813088</v>
      </c>
      <c r="Z54" s="51">
        <f>+IF(X54&lt;&gt;0,+(Y54/X54)*100,0)</f>
        <v>138.00969175627239</v>
      </c>
      <c r="AA54" s="48">
        <f>SUM(AA51:AA53)</f>
        <v>-4650000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-6361366</v>
      </c>
      <c r="D56" s="54">
        <f>+D54-D55</f>
        <v>0</v>
      </c>
      <c r="E56" s="55">
        <f t="shared" si="4"/>
        <v>-4500000</v>
      </c>
      <c r="F56" s="56">
        <f t="shared" si="4"/>
        <v>-4650000</v>
      </c>
      <c r="G56" s="56">
        <f t="shared" si="4"/>
        <v>0</v>
      </c>
      <c r="H56" s="56">
        <f t="shared" si="4"/>
        <v>-774187</v>
      </c>
      <c r="I56" s="56">
        <f t="shared" si="4"/>
        <v>-89977</v>
      </c>
      <c r="J56" s="56">
        <f t="shared" si="4"/>
        <v>-864164</v>
      </c>
      <c r="K56" s="56">
        <f t="shared" si="4"/>
        <v>-1238465</v>
      </c>
      <c r="L56" s="56">
        <f t="shared" si="4"/>
        <v>-313336</v>
      </c>
      <c r="M56" s="56">
        <f t="shared" si="4"/>
        <v>-3171718</v>
      </c>
      <c r="N56" s="56">
        <f t="shared" si="4"/>
        <v>-4723519</v>
      </c>
      <c r="O56" s="56">
        <f t="shared" si="4"/>
        <v>-938617</v>
      </c>
      <c r="P56" s="56">
        <f t="shared" si="4"/>
        <v>-428936</v>
      </c>
      <c r="Q56" s="56">
        <f t="shared" si="4"/>
        <v>-1345352</v>
      </c>
      <c r="R56" s="56">
        <f t="shared" si="4"/>
        <v>-2712905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-8300588</v>
      </c>
      <c r="X56" s="56">
        <f t="shared" si="4"/>
        <v>-3487500</v>
      </c>
      <c r="Y56" s="56">
        <f t="shared" si="4"/>
        <v>-4813088</v>
      </c>
      <c r="Z56" s="57">
        <f>+IF(X56&lt;&gt;0,+(Y56/X56)*100,0)</f>
        <v>138.00969175627239</v>
      </c>
      <c r="AA56" s="54">
        <f>+AA54-AA55</f>
        <v>-4650000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-6361366</v>
      </c>
      <c r="D59" s="48">
        <f>SUM(D56:D58)</f>
        <v>0</v>
      </c>
      <c r="E59" s="49">
        <f t="shared" si="5"/>
        <v>-4500000</v>
      </c>
      <c r="F59" s="50">
        <f t="shared" si="5"/>
        <v>-4650000</v>
      </c>
      <c r="G59" s="50">
        <f t="shared" si="5"/>
        <v>0</v>
      </c>
      <c r="H59" s="50">
        <f t="shared" si="5"/>
        <v>-774187</v>
      </c>
      <c r="I59" s="50">
        <f t="shared" si="5"/>
        <v>-89977</v>
      </c>
      <c r="J59" s="50">
        <f t="shared" si="5"/>
        <v>-864164</v>
      </c>
      <c r="K59" s="50">
        <f t="shared" si="5"/>
        <v>-1238465</v>
      </c>
      <c r="L59" s="50">
        <f t="shared" si="5"/>
        <v>-313336</v>
      </c>
      <c r="M59" s="50">
        <f t="shared" si="5"/>
        <v>-3171718</v>
      </c>
      <c r="N59" s="50">
        <f t="shared" si="5"/>
        <v>-4723519</v>
      </c>
      <c r="O59" s="50">
        <f t="shared" si="5"/>
        <v>-938617</v>
      </c>
      <c r="P59" s="50">
        <f t="shared" si="5"/>
        <v>-428936</v>
      </c>
      <c r="Q59" s="50">
        <f t="shared" si="5"/>
        <v>-1345352</v>
      </c>
      <c r="R59" s="50">
        <f t="shared" si="5"/>
        <v>-2712905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-8300588</v>
      </c>
      <c r="X59" s="50">
        <f t="shared" si="5"/>
        <v>-3487500</v>
      </c>
      <c r="Y59" s="50">
        <f t="shared" si="5"/>
        <v>-4813088</v>
      </c>
      <c r="Z59" s="51">
        <f>+IF(X59&lt;&gt;0,+(Y59/X59)*100,0)</f>
        <v>138.00969175627239</v>
      </c>
      <c r="AA59" s="48">
        <f>SUM(AA56:AA58)</f>
        <v>-4650000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-6361366</v>
      </c>
      <c r="D62" s="65">
        <f>SUM(D59:D61)</f>
        <v>0</v>
      </c>
      <c r="E62" s="66">
        <f t="shared" si="6"/>
        <v>-4500000</v>
      </c>
      <c r="F62" s="67">
        <f t="shared" si="6"/>
        <v>-4650000</v>
      </c>
      <c r="G62" s="67">
        <f t="shared" si="6"/>
        <v>0</v>
      </c>
      <c r="H62" s="67">
        <f t="shared" si="6"/>
        <v>-774187</v>
      </c>
      <c r="I62" s="67">
        <f t="shared" si="6"/>
        <v>-89977</v>
      </c>
      <c r="J62" s="67">
        <f t="shared" si="6"/>
        <v>-864164</v>
      </c>
      <c r="K62" s="67">
        <f t="shared" si="6"/>
        <v>-1238465</v>
      </c>
      <c r="L62" s="67">
        <f t="shared" si="6"/>
        <v>-313336</v>
      </c>
      <c r="M62" s="67">
        <f t="shared" si="6"/>
        <v>-3171718</v>
      </c>
      <c r="N62" s="67">
        <f t="shared" si="6"/>
        <v>-4723519</v>
      </c>
      <c r="O62" s="67">
        <f t="shared" si="6"/>
        <v>-938617</v>
      </c>
      <c r="P62" s="67">
        <f t="shared" si="6"/>
        <v>-428936</v>
      </c>
      <c r="Q62" s="67">
        <f t="shared" si="6"/>
        <v>-1345352</v>
      </c>
      <c r="R62" s="67">
        <f t="shared" si="6"/>
        <v>-2712905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-8300588</v>
      </c>
      <c r="X62" s="67">
        <f t="shared" si="6"/>
        <v>-3487500</v>
      </c>
      <c r="Y62" s="67">
        <f t="shared" si="6"/>
        <v>-4813088</v>
      </c>
      <c r="Z62" s="68">
        <f>+IF(X62&lt;&gt;0,+(Y62/X62)*100,0)</f>
        <v>138.00969175627239</v>
      </c>
      <c r="AA62" s="65">
        <f>SUM(AA59:AA61)</f>
        <v>-4650000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>
        <v>0</v>
      </c>
      <c r="E6" s="21">
        <v>192507542</v>
      </c>
      <c r="F6" s="22">
        <v>185304722</v>
      </c>
      <c r="G6" s="22">
        <v>10701728</v>
      </c>
      <c r="H6" s="22">
        <v>12012781</v>
      </c>
      <c r="I6" s="22">
        <v>11108720</v>
      </c>
      <c r="J6" s="22">
        <v>33823229</v>
      </c>
      <c r="K6" s="22">
        <v>12933185</v>
      </c>
      <c r="L6" s="22">
        <v>9530844</v>
      </c>
      <c r="M6" s="22">
        <v>10078658</v>
      </c>
      <c r="N6" s="22">
        <v>32542687</v>
      </c>
      <c r="O6" s="22">
        <v>11093889</v>
      </c>
      <c r="P6" s="22">
        <v>10549268</v>
      </c>
      <c r="Q6" s="22">
        <v>10574328</v>
      </c>
      <c r="R6" s="22">
        <v>32217485</v>
      </c>
      <c r="S6" s="22">
        <v>0</v>
      </c>
      <c r="T6" s="22">
        <v>0</v>
      </c>
      <c r="U6" s="22">
        <v>0</v>
      </c>
      <c r="V6" s="22">
        <v>0</v>
      </c>
      <c r="W6" s="22">
        <v>98583401</v>
      </c>
      <c r="X6" s="22">
        <v>138978549</v>
      </c>
      <c r="Y6" s="22">
        <v>-40395148</v>
      </c>
      <c r="Z6" s="23">
        <v>-29.065743088165352</v>
      </c>
      <c r="AA6" s="20">
        <v>185304722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14757120</v>
      </c>
      <c r="D28" s="20">
        <v>0</v>
      </c>
      <c r="E28" s="21">
        <v>15492502</v>
      </c>
      <c r="F28" s="22">
        <v>15554016</v>
      </c>
      <c r="G28" s="22">
        <v>6424460</v>
      </c>
      <c r="H28" s="22">
        <v>0</v>
      </c>
      <c r="I28" s="22">
        <v>0</v>
      </c>
      <c r="J28" s="22">
        <v>6424460</v>
      </c>
      <c r="K28" s="22">
        <v>0</v>
      </c>
      <c r="L28" s="22">
        <v>0</v>
      </c>
      <c r="M28" s="22">
        <v>5139680</v>
      </c>
      <c r="N28" s="22">
        <v>5139680</v>
      </c>
      <c r="O28" s="22">
        <v>0</v>
      </c>
      <c r="P28" s="22">
        <v>0</v>
      </c>
      <c r="Q28" s="22">
        <v>3854760</v>
      </c>
      <c r="R28" s="22">
        <v>3854760</v>
      </c>
      <c r="S28" s="22">
        <v>0</v>
      </c>
      <c r="T28" s="22">
        <v>0</v>
      </c>
      <c r="U28" s="22">
        <v>0</v>
      </c>
      <c r="V28" s="22">
        <v>0</v>
      </c>
      <c r="W28" s="22">
        <v>15418900</v>
      </c>
      <c r="X28" s="22">
        <v>11665503</v>
      </c>
      <c r="Y28" s="22">
        <v>3753397</v>
      </c>
      <c r="Z28" s="23">
        <v>32.175183530448706</v>
      </c>
      <c r="AA28" s="20">
        <v>15554016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128269316</v>
      </c>
      <c r="D35" s="29">
        <f t="shared" ref="D35:Y35" si="0">SUM(D6:D34)</f>
        <v>0</v>
      </c>
      <c r="E35" s="30">
        <f t="shared" si="0"/>
        <v>208000044</v>
      </c>
      <c r="F35" s="31">
        <f t="shared" si="0"/>
        <v>200858738</v>
      </c>
      <c r="G35" s="31">
        <f t="shared" si="0"/>
        <v>17126188</v>
      </c>
      <c r="H35" s="31">
        <f t="shared" si="0"/>
        <v>12012781</v>
      </c>
      <c r="I35" s="31">
        <f t="shared" si="0"/>
        <v>11108720</v>
      </c>
      <c r="J35" s="31">
        <f t="shared" si="0"/>
        <v>40247689</v>
      </c>
      <c r="K35" s="31">
        <f t="shared" si="0"/>
        <v>12933185</v>
      </c>
      <c r="L35" s="31">
        <f t="shared" si="0"/>
        <v>9530844</v>
      </c>
      <c r="M35" s="31">
        <f t="shared" si="0"/>
        <v>15218338</v>
      </c>
      <c r="N35" s="31">
        <f t="shared" si="0"/>
        <v>37682367</v>
      </c>
      <c r="O35" s="31">
        <f t="shared" si="0"/>
        <v>11093889</v>
      </c>
      <c r="P35" s="31">
        <f t="shared" si="0"/>
        <v>10549268</v>
      </c>
      <c r="Q35" s="31">
        <f t="shared" si="0"/>
        <v>14429088</v>
      </c>
      <c r="R35" s="31">
        <f t="shared" si="0"/>
        <v>36072245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114002301</v>
      </c>
      <c r="X35" s="31">
        <f t="shared" si="0"/>
        <v>150644052</v>
      </c>
      <c r="Y35" s="31">
        <f t="shared" si="0"/>
        <v>-36641751</v>
      </c>
      <c r="Z35" s="32">
        <f>+IF(X35&lt;&gt;0,+(Y35/X35)*100,0)</f>
        <v>-24.323397116269817</v>
      </c>
      <c r="AA35" s="29">
        <f>SUM(AA6:AA34)</f>
        <v>200858738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1630500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213844892</v>
      </c>
      <c r="D39" s="20">
        <v>0</v>
      </c>
      <c r="E39" s="21">
        <v>243100709</v>
      </c>
      <c r="F39" s="22">
        <v>243100709</v>
      </c>
      <c r="G39" s="22">
        <v>14002164</v>
      </c>
      <c r="H39" s="22">
        <v>29984784</v>
      </c>
      <c r="I39" s="22">
        <v>21314618</v>
      </c>
      <c r="J39" s="22">
        <v>65301566</v>
      </c>
      <c r="K39" s="22">
        <v>8159713</v>
      </c>
      <c r="L39" s="22">
        <v>19655006</v>
      </c>
      <c r="M39" s="22">
        <v>18565736</v>
      </c>
      <c r="N39" s="22">
        <v>46380455</v>
      </c>
      <c r="O39" s="22">
        <v>23805368</v>
      </c>
      <c r="P39" s="22">
        <v>9875248</v>
      </c>
      <c r="Q39" s="22">
        <v>13444162</v>
      </c>
      <c r="R39" s="22">
        <v>47124778</v>
      </c>
      <c r="S39" s="22">
        <v>0</v>
      </c>
      <c r="T39" s="22">
        <v>0</v>
      </c>
      <c r="U39" s="22">
        <v>0</v>
      </c>
      <c r="V39" s="22">
        <v>0</v>
      </c>
      <c r="W39" s="22">
        <v>158806799</v>
      </c>
      <c r="X39" s="22">
        <v>182325528</v>
      </c>
      <c r="Y39" s="22">
        <v>-23518729</v>
      </c>
      <c r="Z39" s="23">
        <v>-12.899306673062261</v>
      </c>
      <c r="AA39" s="20">
        <v>243100709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104300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-6167317</v>
      </c>
      <c r="D41" s="20">
        <v>0</v>
      </c>
      <c r="E41" s="21">
        <v>8488681</v>
      </c>
      <c r="F41" s="22">
        <v>6488681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4866507</v>
      </c>
      <c r="Y41" s="22">
        <v>-4866507</v>
      </c>
      <c r="Z41" s="23">
        <v>-100</v>
      </c>
      <c r="AA41" s="20">
        <v>6488681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17139641</v>
      </c>
      <c r="D44" s="20">
        <v>0</v>
      </c>
      <c r="E44" s="21">
        <v>11891898</v>
      </c>
      <c r="F44" s="22">
        <v>22922692</v>
      </c>
      <c r="G44" s="22">
        <v>121223</v>
      </c>
      <c r="H44" s="22">
        <v>118276</v>
      </c>
      <c r="I44" s="22">
        <v>900383</v>
      </c>
      <c r="J44" s="22">
        <v>1139882</v>
      </c>
      <c r="K44" s="22">
        <v>111875</v>
      </c>
      <c r="L44" s="22">
        <v>104911</v>
      </c>
      <c r="M44" s="22">
        <v>2005680</v>
      </c>
      <c r="N44" s="22">
        <v>2222466</v>
      </c>
      <c r="O44" s="22">
        <v>299823</v>
      </c>
      <c r="P44" s="22">
        <v>3012440</v>
      </c>
      <c r="Q44" s="22">
        <v>1565473</v>
      </c>
      <c r="R44" s="22">
        <v>4877736</v>
      </c>
      <c r="S44" s="22">
        <v>0</v>
      </c>
      <c r="T44" s="22">
        <v>0</v>
      </c>
      <c r="U44" s="22">
        <v>0</v>
      </c>
      <c r="V44" s="22">
        <v>0</v>
      </c>
      <c r="W44" s="22">
        <v>8240084</v>
      </c>
      <c r="X44" s="22">
        <v>17191998</v>
      </c>
      <c r="Y44" s="22">
        <v>-8951914</v>
      </c>
      <c r="Z44" s="23">
        <v>-52.070236397188971</v>
      </c>
      <c r="AA44" s="20">
        <v>22922692</v>
      </c>
    </row>
    <row r="45" spans="1:27" x14ac:dyDescent="0.25">
      <c r="A45" s="19" t="s">
        <v>71</v>
      </c>
      <c r="B45" s="15" t="s">
        <v>32</v>
      </c>
      <c r="C45" s="20">
        <v>24468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12285235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9360334</v>
      </c>
      <c r="D47" s="20">
        <v>0</v>
      </c>
      <c r="E47" s="21">
        <v>9968234</v>
      </c>
      <c r="F47" s="22">
        <v>10054874</v>
      </c>
      <c r="G47" s="22">
        <v>618062</v>
      </c>
      <c r="H47" s="22">
        <v>899474</v>
      </c>
      <c r="I47" s="22">
        <v>1166184</v>
      </c>
      <c r="J47" s="22">
        <v>2683720</v>
      </c>
      <c r="K47" s="22">
        <v>743599</v>
      </c>
      <c r="L47" s="22">
        <v>563577</v>
      </c>
      <c r="M47" s="22">
        <v>1045808</v>
      </c>
      <c r="N47" s="22">
        <v>2352984</v>
      </c>
      <c r="O47" s="22">
        <v>865661</v>
      </c>
      <c r="P47" s="22">
        <v>654794</v>
      </c>
      <c r="Q47" s="22">
        <v>584061</v>
      </c>
      <c r="R47" s="22">
        <v>2104516</v>
      </c>
      <c r="S47" s="22">
        <v>0</v>
      </c>
      <c r="T47" s="22">
        <v>0</v>
      </c>
      <c r="U47" s="22">
        <v>0</v>
      </c>
      <c r="V47" s="22">
        <v>0</v>
      </c>
      <c r="W47" s="22">
        <v>7141220</v>
      </c>
      <c r="X47" s="22">
        <v>7541154</v>
      </c>
      <c r="Y47" s="22">
        <v>-399934</v>
      </c>
      <c r="Z47" s="23">
        <v>-5.3033527759809704</v>
      </c>
      <c r="AA47" s="20">
        <v>10054874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246487253</v>
      </c>
      <c r="D50" s="29">
        <f t="shared" ref="D50:Y50" si="1">SUM(D37:D49)</f>
        <v>0</v>
      </c>
      <c r="E50" s="30">
        <f t="shared" si="1"/>
        <v>275184322</v>
      </c>
      <c r="F50" s="31">
        <f t="shared" si="1"/>
        <v>282566956</v>
      </c>
      <c r="G50" s="31">
        <f t="shared" si="1"/>
        <v>14741449</v>
      </c>
      <c r="H50" s="31">
        <f t="shared" si="1"/>
        <v>31002534</v>
      </c>
      <c r="I50" s="31">
        <f t="shared" si="1"/>
        <v>23381185</v>
      </c>
      <c r="J50" s="31">
        <f t="shared" si="1"/>
        <v>69125168</v>
      </c>
      <c r="K50" s="31">
        <f t="shared" si="1"/>
        <v>9015187</v>
      </c>
      <c r="L50" s="31">
        <f t="shared" si="1"/>
        <v>20323494</v>
      </c>
      <c r="M50" s="31">
        <f t="shared" si="1"/>
        <v>21617224</v>
      </c>
      <c r="N50" s="31">
        <f t="shared" si="1"/>
        <v>50955905</v>
      </c>
      <c r="O50" s="31">
        <f t="shared" si="1"/>
        <v>24970852</v>
      </c>
      <c r="P50" s="31">
        <f t="shared" si="1"/>
        <v>13542482</v>
      </c>
      <c r="Q50" s="31">
        <f t="shared" si="1"/>
        <v>15593696</v>
      </c>
      <c r="R50" s="31">
        <f t="shared" si="1"/>
        <v>54107030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174188103</v>
      </c>
      <c r="X50" s="31">
        <f t="shared" si="1"/>
        <v>211925187</v>
      </c>
      <c r="Y50" s="31">
        <f t="shared" si="1"/>
        <v>-37737084</v>
      </c>
      <c r="Z50" s="32">
        <f>+IF(X50&lt;&gt;0,+(Y50/X50)*100,0)</f>
        <v>-17.806795187586648</v>
      </c>
      <c r="AA50" s="29">
        <f>SUM(AA37:AA49)</f>
        <v>282566956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-118217937</v>
      </c>
      <c r="D51" s="39">
        <f t="shared" si="2"/>
        <v>0</v>
      </c>
      <c r="E51" s="40">
        <f t="shared" si="2"/>
        <v>-67184278</v>
      </c>
      <c r="F51" s="41">
        <f t="shared" si="2"/>
        <v>-81708218</v>
      </c>
      <c r="G51" s="41">
        <f t="shared" si="2"/>
        <v>2384739</v>
      </c>
      <c r="H51" s="41">
        <f t="shared" si="2"/>
        <v>-18989753</v>
      </c>
      <c r="I51" s="41">
        <f t="shared" si="2"/>
        <v>-12272465</v>
      </c>
      <c r="J51" s="41">
        <f t="shared" si="2"/>
        <v>-28877479</v>
      </c>
      <c r="K51" s="41">
        <f t="shared" si="2"/>
        <v>3917998</v>
      </c>
      <c r="L51" s="41">
        <f t="shared" si="2"/>
        <v>-10792650</v>
      </c>
      <c r="M51" s="41">
        <f t="shared" si="2"/>
        <v>-6398886</v>
      </c>
      <c r="N51" s="41">
        <f t="shared" si="2"/>
        <v>-13273538</v>
      </c>
      <c r="O51" s="41">
        <f t="shared" si="2"/>
        <v>-13876963</v>
      </c>
      <c r="P51" s="41">
        <f t="shared" si="2"/>
        <v>-2993214</v>
      </c>
      <c r="Q51" s="41">
        <f t="shared" si="2"/>
        <v>-1164608</v>
      </c>
      <c r="R51" s="41">
        <f t="shared" si="2"/>
        <v>-18034785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-60185802</v>
      </c>
      <c r="X51" s="41">
        <f t="shared" si="2"/>
        <v>-61281135</v>
      </c>
      <c r="Y51" s="41">
        <f t="shared" si="2"/>
        <v>1095333</v>
      </c>
      <c r="Z51" s="42">
        <f>+IF(X51&lt;&gt;0,+(Y51/X51)*100,0)</f>
        <v>-1.7873901976521813</v>
      </c>
      <c r="AA51" s="39">
        <f>+AA35-AA50</f>
        <v>-81708218</v>
      </c>
    </row>
    <row r="52" spans="1:27" x14ac:dyDescent="0.25">
      <c r="A52" s="43" t="s">
        <v>78</v>
      </c>
      <c r="B52" s="15" t="s">
        <v>32</v>
      </c>
      <c r="C52" s="20">
        <v>14620000</v>
      </c>
      <c r="D52" s="20">
        <v>0</v>
      </c>
      <c r="E52" s="21">
        <v>44412000</v>
      </c>
      <c r="F52" s="22">
        <v>44412000</v>
      </c>
      <c r="G52" s="22">
        <v>0</v>
      </c>
      <c r="H52" s="22">
        <v>0</v>
      </c>
      <c r="I52" s="22">
        <v>3387672</v>
      </c>
      <c r="J52" s="22">
        <v>3387672</v>
      </c>
      <c r="K52" s="22">
        <v>14714666</v>
      </c>
      <c r="L52" s="22">
        <v>0</v>
      </c>
      <c r="M52" s="22">
        <v>5236469</v>
      </c>
      <c r="N52" s="22">
        <v>19951135</v>
      </c>
      <c r="O52" s="22">
        <v>0</v>
      </c>
      <c r="P52" s="22">
        <v>1924393</v>
      </c>
      <c r="Q52" s="22">
        <v>105795</v>
      </c>
      <c r="R52" s="22">
        <v>2030188</v>
      </c>
      <c r="S52" s="22">
        <v>0</v>
      </c>
      <c r="T52" s="22">
        <v>0</v>
      </c>
      <c r="U52" s="22">
        <v>0</v>
      </c>
      <c r="V52" s="22">
        <v>0</v>
      </c>
      <c r="W52" s="22">
        <v>25368995</v>
      </c>
      <c r="X52" s="22">
        <v>33309000</v>
      </c>
      <c r="Y52" s="22">
        <v>-7940005</v>
      </c>
      <c r="Z52" s="23">
        <v>-23.837416313909156</v>
      </c>
      <c r="AA52" s="20">
        <v>44412000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-103597937</v>
      </c>
      <c r="D54" s="48">
        <f t="shared" si="3"/>
        <v>0</v>
      </c>
      <c r="E54" s="49">
        <f t="shared" si="3"/>
        <v>-22772278</v>
      </c>
      <c r="F54" s="50">
        <f t="shared" si="3"/>
        <v>-37296218</v>
      </c>
      <c r="G54" s="50">
        <f t="shared" si="3"/>
        <v>2384739</v>
      </c>
      <c r="H54" s="50">
        <f t="shared" si="3"/>
        <v>-18989753</v>
      </c>
      <c r="I54" s="50">
        <f t="shared" si="3"/>
        <v>-8884793</v>
      </c>
      <c r="J54" s="50">
        <f t="shared" si="3"/>
        <v>-25489807</v>
      </c>
      <c r="K54" s="50">
        <f t="shared" si="3"/>
        <v>18632664</v>
      </c>
      <c r="L54" s="50">
        <f t="shared" si="3"/>
        <v>-10792650</v>
      </c>
      <c r="M54" s="50">
        <f t="shared" si="3"/>
        <v>-1162417</v>
      </c>
      <c r="N54" s="50">
        <f t="shared" si="3"/>
        <v>6677597</v>
      </c>
      <c r="O54" s="50">
        <f t="shared" si="3"/>
        <v>-13876963</v>
      </c>
      <c r="P54" s="50">
        <f t="shared" si="3"/>
        <v>-1068821</v>
      </c>
      <c r="Q54" s="50">
        <f t="shared" si="3"/>
        <v>-1058813</v>
      </c>
      <c r="R54" s="50">
        <f t="shared" si="3"/>
        <v>-16004597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-34816807</v>
      </c>
      <c r="X54" s="50">
        <f t="shared" si="3"/>
        <v>-27972135</v>
      </c>
      <c r="Y54" s="50">
        <f t="shared" si="3"/>
        <v>-6844672</v>
      </c>
      <c r="Z54" s="51">
        <f>+IF(X54&lt;&gt;0,+(Y54/X54)*100,0)</f>
        <v>24.469608773159433</v>
      </c>
      <c r="AA54" s="48">
        <f>SUM(AA51:AA53)</f>
        <v>-37296218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-103597937</v>
      </c>
      <c r="D56" s="54">
        <f>+D54-D55</f>
        <v>0</v>
      </c>
      <c r="E56" s="55">
        <f t="shared" si="4"/>
        <v>-22772278</v>
      </c>
      <c r="F56" s="56">
        <f t="shared" si="4"/>
        <v>-37296218</v>
      </c>
      <c r="G56" s="56">
        <f t="shared" si="4"/>
        <v>2384739</v>
      </c>
      <c r="H56" s="56">
        <f t="shared" si="4"/>
        <v>-18989753</v>
      </c>
      <c r="I56" s="56">
        <f t="shared" si="4"/>
        <v>-8884793</v>
      </c>
      <c r="J56" s="56">
        <f t="shared" si="4"/>
        <v>-25489807</v>
      </c>
      <c r="K56" s="56">
        <f t="shared" si="4"/>
        <v>18632664</v>
      </c>
      <c r="L56" s="56">
        <f t="shared" si="4"/>
        <v>-10792650</v>
      </c>
      <c r="M56" s="56">
        <f t="shared" si="4"/>
        <v>-1162417</v>
      </c>
      <c r="N56" s="56">
        <f t="shared" si="4"/>
        <v>6677597</v>
      </c>
      <c r="O56" s="56">
        <f t="shared" si="4"/>
        <v>-13876963</v>
      </c>
      <c r="P56" s="56">
        <f t="shared" si="4"/>
        <v>-1068821</v>
      </c>
      <c r="Q56" s="56">
        <f t="shared" si="4"/>
        <v>-1058813</v>
      </c>
      <c r="R56" s="56">
        <f t="shared" si="4"/>
        <v>-16004597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-34816807</v>
      </c>
      <c r="X56" s="56">
        <f t="shared" si="4"/>
        <v>-27972135</v>
      </c>
      <c r="Y56" s="56">
        <f t="shared" si="4"/>
        <v>-6844672</v>
      </c>
      <c r="Z56" s="57">
        <f>+IF(X56&lt;&gt;0,+(Y56/X56)*100,0)</f>
        <v>24.469608773159433</v>
      </c>
      <c r="AA56" s="54">
        <f>+AA54-AA55</f>
        <v>-37296218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-103597937</v>
      </c>
      <c r="D59" s="48">
        <f>SUM(D56:D58)</f>
        <v>0</v>
      </c>
      <c r="E59" s="49">
        <f t="shared" si="5"/>
        <v>-22772278</v>
      </c>
      <c r="F59" s="50">
        <f t="shared" si="5"/>
        <v>-37296218</v>
      </c>
      <c r="G59" s="50">
        <f t="shared" si="5"/>
        <v>2384739</v>
      </c>
      <c r="H59" s="50">
        <f t="shared" si="5"/>
        <v>-18989753</v>
      </c>
      <c r="I59" s="50">
        <f t="shared" si="5"/>
        <v>-8884793</v>
      </c>
      <c r="J59" s="50">
        <f t="shared" si="5"/>
        <v>-25489807</v>
      </c>
      <c r="K59" s="50">
        <f t="shared" si="5"/>
        <v>18632664</v>
      </c>
      <c r="L59" s="50">
        <f t="shared" si="5"/>
        <v>-10792650</v>
      </c>
      <c r="M59" s="50">
        <f t="shared" si="5"/>
        <v>-1162417</v>
      </c>
      <c r="N59" s="50">
        <f t="shared" si="5"/>
        <v>6677597</v>
      </c>
      <c r="O59" s="50">
        <f t="shared" si="5"/>
        <v>-13876963</v>
      </c>
      <c r="P59" s="50">
        <f t="shared" si="5"/>
        <v>-1068821</v>
      </c>
      <c r="Q59" s="50">
        <f t="shared" si="5"/>
        <v>-1058813</v>
      </c>
      <c r="R59" s="50">
        <f t="shared" si="5"/>
        <v>-16004597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-34816807</v>
      </c>
      <c r="X59" s="50">
        <f t="shared" si="5"/>
        <v>-27972135</v>
      </c>
      <c r="Y59" s="50">
        <f t="shared" si="5"/>
        <v>-6844672</v>
      </c>
      <c r="Z59" s="51">
        <f>+IF(X59&lt;&gt;0,+(Y59/X59)*100,0)</f>
        <v>24.469608773159433</v>
      </c>
      <c r="AA59" s="48">
        <f>SUM(AA56:AA58)</f>
        <v>-37296218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-103597937</v>
      </c>
      <c r="D62" s="65">
        <f>SUM(D59:D61)</f>
        <v>0</v>
      </c>
      <c r="E62" s="66">
        <f t="shared" si="6"/>
        <v>-22772278</v>
      </c>
      <c r="F62" s="67">
        <f t="shared" si="6"/>
        <v>-37296218</v>
      </c>
      <c r="G62" s="67">
        <f t="shared" si="6"/>
        <v>2384739</v>
      </c>
      <c r="H62" s="67">
        <f t="shared" si="6"/>
        <v>-18989753</v>
      </c>
      <c r="I62" s="67">
        <f t="shared" si="6"/>
        <v>-8884793</v>
      </c>
      <c r="J62" s="67">
        <f t="shared" si="6"/>
        <v>-25489807</v>
      </c>
      <c r="K62" s="67">
        <f t="shared" si="6"/>
        <v>18632664</v>
      </c>
      <c r="L62" s="67">
        <f t="shared" si="6"/>
        <v>-10792650</v>
      </c>
      <c r="M62" s="67">
        <f t="shared" si="6"/>
        <v>-1162417</v>
      </c>
      <c r="N62" s="67">
        <f t="shared" si="6"/>
        <v>6677597</v>
      </c>
      <c r="O62" s="67">
        <f t="shared" si="6"/>
        <v>-13876963</v>
      </c>
      <c r="P62" s="67">
        <f t="shared" si="6"/>
        <v>-1068821</v>
      </c>
      <c r="Q62" s="67">
        <f t="shared" si="6"/>
        <v>-1058813</v>
      </c>
      <c r="R62" s="67">
        <f t="shared" si="6"/>
        <v>-16004597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-34816807</v>
      </c>
      <c r="X62" s="67">
        <f t="shared" si="6"/>
        <v>-27972135</v>
      </c>
      <c r="Y62" s="67">
        <f t="shared" si="6"/>
        <v>-6844672</v>
      </c>
      <c r="Z62" s="68">
        <f>+IF(X62&lt;&gt;0,+(Y62/X62)*100,0)</f>
        <v>24.469608773159433</v>
      </c>
      <c r="AA62" s="65">
        <f>SUM(AA59:AA61)</f>
        <v>-37296218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>
        <v>0</v>
      </c>
      <c r="E6" s="21">
        <v>65535481</v>
      </c>
      <c r="F6" s="22">
        <v>66505318</v>
      </c>
      <c r="G6" s="22">
        <v>5419802</v>
      </c>
      <c r="H6" s="22">
        <v>5845505</v>
      </c>
      <c r="I6" s="22">
        <v>5052594</v>
      </c>
      <c r="J6" s="22">
        <v>16317901</v>
      </c>
      <c r="K6" s="22">
        <v>3420250</v>
      </c>
      <c r="L6" s="22">
        <v>4672909</v>
      </c>
      <c r="M6" s="22">
        <v>4377162</v>
      </c>
      <c r="N6" s="22">
        <v>12470321</v>
      </c>
      <c r="O6" s="22">
        <v>4587612</v>
      </c>
      <c r="P6" s="22">
        <v>5929324</v>
      </c>
      <c r="Q6" s="22">
        <v>4422118</v>
      </c>
      <c r="R6" s="22">
        <v>14939054</v>
      </c>
      <c r="S6" s="22">
        <v>0</v>
      </c>
      <c r="T6" s="22">
        <v>0</v>
      </c>
      <c r="U6" s="22">
        <v>0</v>
      </c>
      <c r="V6" s="22">
        <v>0</v>
      </c>
      <c r="W6" s="22">
        <v>43727276</v>
      </c>
      <c r="X6" s="22">
        <v>49878990</v>
      </c>
      <c r="Y6" s="22">
        <v>-6151714</v>
      </c>
      <c r="Z6" s="23">
        <v>-12.33327699698811</v>
      </c>
      <c r="AA6" s="20">
        <v>66505318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797391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2981038</v>
      </c>
      <c r="D28" s="20">
        <v>0</v>
      </c>
      <c r="E28" s="21">
        <v>692900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57799191</v>
      </c>
      <c r="D35" s="29">
        <f t="shared" ref="D35:Y35" si="0">SUM(D6:D34)</f>
        <v>0</v>
      </c>
      <c r="E35" s="30">
        <f t="shared" si="0"/>
        <v>66228381</v>
      </c>
      <c r="F35" s="31">
        <f t="shared" si="0"/>
        <v>66505318</v>
      </c>
      <c r="G35" s="31">
        <f t="shared" si="0"/>
        <v>5419802</v>
      </c>
      <c r="H35" s="31">
        <f t="shared" si="0"/>
        <v>5845505</v>
      </c>
      <c r="I35" s="31">
        <f t="shared" si="0"/>
        <v>5052594</v>
      </c>
      <c r="J35" s="31">
        <f t="shared" si="0"/>
        <v>16317901</v>
      </c>
      <c r="K35" s="31">
        <f t="shared" si="0"/>
        <v>3420250</v>
      </c>
      <c r="L35" s="31">
        <f t="shared" si="0"/>
        <v>4672909</v>
      </c>
      <c r="M35" s="31">
        <f t="shared" si="0"/>
        <v>4377162</v>
      </c>
      <c r="N35" s="31">
        <f t="shared" si="0"/>
        <v>12470321</v>
      </c>
      <c r="O35" s="31">
        <f t="shared" si="0"/>
        <v>4587612</v>
      </c>
      <c r="P35" s="31">
        <f t="shared" si="0"/>
        <v>5929324</v>
      </c>
      <c r="Q35" s="31">
        <f t="shared" si="0"/>
        <v>4422118</v>
      </c>
      <c r="R35" s="31">
        <f t="shared" si="0"/>
        <v>14939054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43727276</v>
      </c>
      <c r="X35" s="31">
        <f t="shared" si="0"/>
        <v>49878990</v>
      </c>
      <c r="Y35" s="31">
        <f t="shared" si="0"/>
        <v>-6151714</v>
      </c>
      <c r="Z35" s="32">
        <f>+IF(X35&lt;&gt;0,+(Y35/X35)*100,0)</f>
        <v>-12.33327699698811</v>
      </c>
      <c r="AA35" s="29">
        <f>SUM(AA6:AA34)</f>
        <v>66505318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7469051</v>
      </c>
      <c r="D37" s="20">
        <v>0</v>
      </c>
      <c r="E37" s="21">
        <v>2551483</v>
      </c>
      <c r="F37" s="22">
        <v>2551483</v>
      </c>
      <c r="G37" s="22">
        <v>642436</v>
      </c>
      <c r="H37" s="22">
        <v>736536</v>
      </c>
      <c r="I37" s="22">
        <v>702697</v>
      </c>
      <c r="J37" s="22">
        <v>2081669</v>
      </c>
      <c r="K37" s="22">
        <v>747316</v>
      </c>
      <c r="L37" s="22">
        <v>668209</v>
      </c>
      <c r="M37" s="22">
        <v>640134</v>
      </c>
      <c r="N37" s="22">
        <v>2055659</v>
      </c>
      <c r="O37" s="22">
        <v>674476</v>
      </c>
      <c r="P37" s="22">
        <v>661833</v>
      </c>
      <c r="Q37" s="22">
        <v>699483</v>
      </c>
      <c r="R37" s="22">
        <v>2035792</v>
      </c>
      <c r="S37" s="22">
        <v>0</v>
      </c>
      <c r="T37" s="22">
        <v>0</v>
      </c>
      <c r="U37" s="22">
        <v>0</v>
      </c>
      <c r="V37" s="22">
        <v>0</v>
      </c>
      <c r="W37" s="22">
        <v>6173120</v>
      </c>
      <c r="X37" s="22">
        <v>1913616</v>
      </c>
      <c r="Y37" s="22">
        <v>4259504</v>
      </c>
      <c r="Z37" s="23">
        <v>222.58927600939793</v>
      </c>
      <c r="AA37" s="20">
        <v>2551483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81004140</v>
      </c>
      <c r="D39" s="20">
        <v>0</v>
      </c>
      <c r="E39" s="21">
        <v>71910103</v>
      </c>
      <c r="F39" s="22">
        <v>72910103</v>
      </c>
      <c r="G39" s="22">
        <v>9344532</v>
      </c>
      <c r="H39" s="22">
        <v>10310987</v>
      </c>
      <c r="I39" s="22">
        <v>7501663</v>
      </c>
      <c r="J39" s="22">
        <v>27157182</v>
      </c>
      <c r="K39" s="22">
        <v>5856876</v>
      </c>
      <c r="L39" s="22">
        <v>5738974</v>
      </c>
      <c r="M39" s="22">
        <v>5327163</v>
      </c>
      <c r="N39" s="22">
        <v>16923013</v>
      </c>
      <c r="O39" s="22">
        <v>4870929</v>
      </c>
      <c r="P39" s="22">
        <v>5039586</v>
      </c>
      <c r="Q39" s="22">
        <v>4774523</v>
      </c>
      <c r="R39" s="22">
        <v>14685038</v>
      </c>
      <c r="S39" s="22">
        <v>0</v>
      </c>
      <c r="T39" s="22">
        <v>0</v>
      </c>
      <c r="U39" s="22">
        <v>0</v>
      </c>
      <c r="V39" s="22">
        <v>0</v>
      </c>
      <c r="W39" s="22">
        <v>58765233</v>
      </c>
      <c r="X39" s="22">
        <v>54682578</v>
      </c>
      <c r="Y39" s="22">
        <v>4082655</v>
      </c>
      <c r="Z39" s="23">
        <v>7.4660982516222996</v>
      </c>
      <c r="AA39" s="20">
        <v>72910103</v>
      </c>
    </row>
    <row r="40" spans="1:27" x14ac:dyDescent="0.25">
      <c r="A40" s="19" t="s">
        <v>66</v>
      </c>
      <c r="B40" s="15" t="s">
        <v>32</v>
      </c>
      <c r="C40" s="20">
        <v>8764442</v>
      </c>
      <c r="D40" s="20">
        <v>0</v>
      </c>
      <c r="E40" s="21">
        <v>8100000</v>
      </c>
      <c r="F40" s="22">
        <v>5790416</v>
      </c>
      <c r="G40" s="22">
        <v>0</v>
      </c>
      <c r="H40" s="22">
        <v>0</v>
      </c>
      <c r="I40" s="22">
        <v>0</v>
      </c>
      <c r="J40" s="22">
        <v>0</v>
      </c>
      <c r="K40" s="22">
        <v>204200</v>
      </c>
      <c r="L40" s="22">
        <v>102050</v>
      </c>
      <c r="M40" s="22">
        <v>27678</v>
      </c>
      <c r="N40" s="22">
        <v>333928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333928</v>
      </c>
      <c r="X40" s="22">
        <v>4342806</v>
      </c>
      <c r="Y40" s="22">
        <v>-4008878</v>
      </c>
      <c r="Z40" s="23">
        <v>-92.310777870344666</v>
      </c>
      <c r="AA40" s="20">
        <v>5790416</v>
      </c>
    </row>
    <row r="41" spans="1:27" x14ac:dyDescent="0.25">
      <c r="A41" s="19" t="s">
        <v>67</v>
      </c>
      <c r="B41" s="15" t="s">
        <v>32</v>
      </c>
      <c r="C41" s="20">
        <v>-36303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276509</v>
      </c>
      <c r="D42" s="20">
        <v>0</v>
      </c>
      <c r="E42" s="21">
        <v>276508</v>
      </c>
      <c r="F42" s="22">
        <v>276508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207378</v>
      </c>
      <c r="Y42" s="22">
        <v>-207378</v>
      </c>
      <c r="Z42" s="23">
        <v>-100</v>
      </c>
      <c r="AA42" s="20">
        <v>276508</v>
      </c>
    </row>
    <row r="43" spans="1:27" x14ac:dyDescent="0.25">
      <c r="A43" s="19" t="s">
        <v>69</v>
      </c>
      <c r="B43" s="15" t="s">
        <v>32</v>
      </c>
      <c r="C43" s="20">
        <v>23593616</v>
      </c>
      <c r="D43" s="20">
        <v>0</v>
      </c>
      <c r="E43" s="21">
        <v>0</v>
      </c>
      <c r="F43" s="22">
        <v>31262808</v>
      </c>
      <c r="G43" s="22">
        <v>2356597</v>
      </c>
      <c r="H43" s="22">
        <v>3099690</v>
      </c>
      <c r="I43" s="22">
        <v>2197889</v>
      </c>
      <c r="J43" s="22">
        <v>7654176</v>
      </c>
      <c r="K43" s="22">
        <v>2628973</v>
      </c>
      <c r="L43" s="22">
        <v>2974748</v>
      </c>
      <c r="M43" s="22">
        <v>2629693</v>
      </c>
      <c r="N43" s="22">
        <v>8233414</v>
      </c>
      <c r="O43" s="22">
        <v>3394270</v>
      </c>
      <c r="P43" s="22">
        <v>2866719</v>
      </c>
      <c r="Q43" s="22">
        <v>2904941</v>
      </c>
      <c r="R43" s="22">
        <v>9165930</v>
      </c>
      <c r="S43" s="22">
        <v>0</v>
      </c>
      <c r="T43" s="22">
        <v>0</v>
      </c>
      <c r="U43" s="22">
        <v>0</v>
      </c>
      <c r="V43" s="22">
        <v>0</v>
      </c>
      <c r="W43" s="22">
        <v>25053520</v>
      </c>
      <c r="X43" s="22">
        <v>23447106</v>
      </c>
      <c r="Y43" s="22">
        <v>1606414</v>
      </c>
      <c r="Z43" s="23">
        <v>6.8512250509721744</v>
      </c>
      <c r="AA43" s="20">
        <v>31262808</v>
      </c>
    </row>
    <row r="44" spans="1:27" x14ac:dyDescent="0.25">
      <c r="A44" s="19" t="s">
        <v>70</v>
      </c>
      <c r="B44" s="15" t="s">
        <v>32</v>
      </c>
      <c r="C44" s="20">
        <v>3389598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63633</v>
      </c>
      <c r="D47" s="20">
        <v>0</v>
      </c>
      <c r="E47" s="21">
        <v>2393</v>
      </c>
      <c r="F47" s="22">
        <v>2393</v>
      </c>
      <c r="G47" s="22">
        <v>5490</v>
      </c>
      <c r="H47" s="22">
        <v>6230</v>
      </c>
      <c r="I47" s="22">
        <v>6093</v>
      </c>
      <c r="J47" s="22">
        <v>17813</v>
      </c>
      <c r="K47" s="22">
        <v>6539</v>
      </c>
      <c r="L47" s="22">
        <v>5748</v>
      </c>
      <c r="M47" s="22">
        <v>5467</v>
      </c>
      <c r="N47" s="22">
        <v>17754</v>
      </c>
      <c r="O47" s="22">
        <v>5814</v>
      </c>
      <c r="P47" s="22">
        <v>5695</v>
      </c>
      <c r="Q47" s="22">
        <v>6071</v>
      </c>
      <c r="R47" s="22">
        <v>17580</v>
      </c>
      <c r="S47" s="22">
        <v>0</v>
      </c>
      <c r="T47" s="22">
        <v>0</v>
      </c>
      <c r="U47" s="22">
        <v>0</v>
      </c>
      <c r="V47" s="22">
        <v>0</v>
      </c>
      <c r="W47" s="22">
        <v>53147</v>
      </c>
      <c r="X47" s="22">
        <v>1791</v>
      </c>
      <c r="Y47" s="22">
        <v>51356</v>
      </c>
      <c r="Z47" s="23">
        <v>2867.4483528754886</v>
      </c>
      <c r="AA47" s="20">
        <v>2393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116075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-50700</v>
      </c>
      <c r="R49" s="22">
        <v>-50700</v>
      </c>
      <c r="S49" s="22">
        <v>0</v>
      </c>
      <c r="T49" s="22">
        <v>0</v>
      </c>
      <c r="U49" s="22">
        <v>0</v>
      </c>
      <c r="V49" s="22">
        <v>0</v>
      </c>
      <c r="W49" s="22">
        <v>-50700</v>
      </c>
      <c r="X49" s="22">
        <v>0</v>
      </c>
      <c r="Y49" s="22">
        <v>-50700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124640761</v>
      </c>
      <c r="D50" s="29">
        <f t="shared" ref="D50:Y50" si="1">SUM(D37:D49)</f>
        <v>0</v>
      </c>
      <c r="E50" s="30">
        <f t="shared" si="1"/>
        <v>82840487</v>
      </c>
      <c r="F50" s="31">
        <f t="shared" si="1"/>
        <v>112793711</v>
      </c>
      <c r="G50" s="31">
        <f t="shared" si="1"/>
        <v>12349055</v>
      </c>
      <c r="H50" s="31">
        <f t="shared" si="1"/>
        <v>14153443</v>
      </c>
      <c r="I50" s="31">
        <f t="shared" si="1"/>
        <v>10408342</v>
      </c>
      <c r="J50" s="31">
        <f t="shared" si="1"/>
        <v>36910840</v>
      </c>
      <c r="K50" s="31">
        <f t="shared" si="1"/>
        <v>9443904</v>
      </c>
      <c r="L50" s="31">
        <f t="shared" si="1"/>
        <v>9489729</v>
      </c>
      <c r="M50" s="31">
        <f t="shared" si="1"/>
        <v>8630135</v>
      </c>
      <c r="N50" s="31">
        <f t="shared" si="1"/>
        <v>27563768</v>
      </c>
      <c r="O50" s="31">
        <f t="shared" si="1"/>
        <v>8945489</v>
      </c>
      <c r="P50" s="31">
        <f t="shared" si="1"/>
        <v>8573833</v>
      </c>
      <c r="Q50" s="31">
        <f t="shared" si="1"/>
        <v>8334318</v>
      </c>
      <c r="R50" s="31">
        <f t="shared" si="1"/>
        <v>25853640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90328248</v>
      </c>
      <c r="X50" s="31">
        <f t="shared" si="1"/>
        <v>84595275</v>
      </c>
      <c r="Y50" s="31">
        <f t="shared" si="1"/>
        <v>5732973</v>
      </c>
      <c r="Z50" s="32">
        <f>+IF(X50&lt;&gt;0,+(Y50/X50)*100,0)</f>
        <v>6.7769423292258342</v>
      </c>
      <c r="AA50" s="29">
        <f>SUM(AA37:AA49)</f>
        <v>112793711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-66841570</v>
      </c>
      <c r="D51" s="39">
        <f t="shared" si="2"/>
        <v>0</v>
      </c>
      <c r="E51" s="40">
        <f t="shared" si="2"/>
        <v>-16612106</v>
      </c>
      <c r="F51" s="41">
        <f t="shared" si="2"/>
        <v>-46288393</v>
      </c>
      <c r="G51" s="41">
        <f t="shared" si="2"/>
        <v>-6929253</v>
      </c>
      <c r="H51" s="41">
        <f t="shared" si="2"/>
        <v>-8307938</v>
      </c>
      <c r="I51" s="41">
        <f t="shared" si="2"/>
        <v>-5355748</v>
      </c>
      <c r="J51" s="41">
        <f t="shared" si="2"/>
        <v>-20592939</v>
      </c>
      <c r="K51" s="41">
        <f t="shared" si="2"/>
        <v>-6023654</v>
      </c>
      <c r="L51" s="41">
        <f t="shared" si="2"/>
        <v>-4816820</v>
      </c>
      <c r="M51" s="41">
        <f t="shared" si="2"/>
        <v>-4252973</v>
      </c>
      <c r="N51" s="41">
        <f t="shared" si="2"/>
        <v>-15093447</v>
      </c>
      <c r="O51" s="41">
        <f t="shared" si="2"/>
        <v>-4357877</v>
      </c>
      <c r="P51" s="41">
        <f t="shared" si="2"/>
        <v>-2644509</v>
      </c>
      <c r="Q51" s="41">
        <f t="shared" si="2"/>
        <v>-3912200</v>
      </c>
      <c r="R51" s="41">
        <f t="shared" si="2"/>
        <v>-10914586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-46600972</v>
      </c>
      <c r="X51" s="41">
        <f t="shared" si="2"/>
        <v>-34716285</v>
      </c>
      <c r="Y51" s="41">
        <f t="shared" si="2"/>
        <v>-11884687</v>
      </c>
      <c r="Z51" s="42">
        <f>+IF(X51&lt;&gt;0,+(Y51/X51)*100,0)</f>
        <v>34.233752257766056</v>
      </c>
      <c r="AA51" s="39">
        <f>+AA35-AA50</f>
        <v>-46288393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3000000</v>
      </c>
      <c r="F52" s="22">
        <v>3000000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876471</v>
      </c>
      <c r="Q52" s="22">
        <v>0</v>
      </c>
      <c r="R52" s="22">
        <v>876471</v>
      </c>
      <c r="S52" s="22">
        <v>0</v>
      </c>
      <c r="T52" s="22">
        <v>0</v>
      </c>
      <c r="U52" s="22">
        <v>0</v>
      </c>
      <c r="V52" s="22">
        <v>0</v>
      </c>
      <c r="W52" s="22">
        <v>876471</v>
      </c>
      <c r="X52" s="22">
        <v>2250000</v>
      </c>
      <c r="Y52" s="22">
        <v>-1373529</v>
      </c>
      <c r="Z52" s="23">
        <v>-61.045733333333331</v>
      </c>
      <c r="AA52" s="20">
        <v>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-66841570</v>
      </c>
      <c r="D54" s="48">
        <f t="shared" si="3"/>
        <v>0</v>
      </c>
      <c r="E54" s="49">
        <f t="shared" si="3"/>
        <v>-13612106</v>
      </c>
      <c r="F54" s="50">
        <f t="shared" si="3"/>
        <v>-43288393</v>
      </c>
      <c r="G54" s="50">
        <f t="shared" si="3"/>
        <v>-6929253</v>
      </c>
      <c r="H54" s="50">
        <f t="shared" si="3"/>
        <v>-8307938</v>
      </c>
      <c r="I54" s="50">
        <f t="shared" si="3"/>
        <v>-5355748</v>
      </c>
      <c r="J54" s="50">
        <f t="shared" si="3"/>
        <v>-20592939</v>
      </c>
      <c r="K54" s="50">
        <f t="shared" si="3"/>
        <v>-6023654</v>
      </c>
      <c r="L54" s="50">
        <f t="shared" si="3"/>
        <v>-4816820</v>
      </c>
      <c r="M54" s="50">
        <f t="shared" si="3"/>
        <v>-4252973</v>
      </c>
      <c r="N54" s="50">
        <f t="shared" si="3"/>
        <v>-15093447</v>
      </c>
      <c r="O54" s="50">
        <f t="shared" si="3"/>
        <v>-4357877</v>
      </c>
      <c r="P54" s="50">
        <f t="shared" si="3"/>
        <v>-1768038</v>
      </c>
      <c r="Q54" s="50">
        <f t="shared" si="3"/>
        <v>-3912200</v>
      </c>
      <c r="R54" s="50">
        <f t="shared" si="3"/>
        <v>-10038115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-45724501</v>
      </c>
      <c r="X54" s="50">
        <f t="shared" si="3"/>
        <v>-32466285</v>
      </c>
      <c r="Y54" s="50">
        <f t="shared" si="3"/>
        <v>-13258216</v>
      </c>
      <c r="Z54" s="51">
        <f>+IF(X54&lt;&gt;0,+(Y54/X54)*100,0)</f>
        <v>40.836874314384907</v>
      </c>
      <c r="AA54" s="48">
        <f>SUM(AA51:AA53)</f>
        <v>-43288393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-66841570</v>
      </c>
      <c r="D56" s="54">
        <f>+D54-D55</f>
        <v>0</v>
      </c>
      <c r="E56" s="55">
        <f t="shared" si="4"/>
        <v>-13612106</v>
      </c>
      <c r="F56" s="56">
        <f t="shared" si="4"/>
        <v>-43288393</v>
      </c>
      <c r="G56" s="56">
        <f t="shared" si="4"/>
        <v>-6929253</v>
      </c>
      <c r="H56" s="56">
        <f t="shared" si="4"/>
        <v>-8307938</v>
      </c>
      <c r="I56" s="56">
        <f t="shared" si="4"/>
        <v>-5355748</v>
      </c>
      <c r="J56" s="56">
        <f t="shared" si="4"/>
        <v>-20592939</v>
      </c>
      <c r="K56" s="56">
        <f t="shared" si="4"/>
        <v>-6023654</v>
      </c>
      <c r="L56" s="56">
        <f t="shared" si="4"/>
        <v>-4816820</v>
      </c>
      <c r="M56" s="56">
        <f t="shared" si="4"/>
        <v>-4252973</v>
      </c>
      <c r="N56" s="56">
        <f t="shared" si="4"/>
        <v>-15093447</v>
      </c>
      <c r="O56" s="56">
        <f t="shared" si="4"/>
        <v>-4357877</v>
      </c>
      <c r="P56" s="56">
        <f t="shared" si="4"/>
        <v>-1768038</v>
      </c>
      <c r="Q56" s="56">
        <f t="shared" si="4"/>
        <v>-3912200</v>
      </c>
      <c r="R56" s="56">
        <f t="shared" si="4"/>
        <v>-10038115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-45724501</v>
      </c>
      <c r="X56" s="56">
        <f t="shared" si="4"/>
        <v>-32466285</v>
      </c>
      <c r="Y56" s="56">
        <f t="shared" si="4"/>
        <v>-13258216</v>
      </c>
      <c r="Z56" s="57">
        <f>+IF(X56&lt;&gt;0,+(Y56/X56)*100,0)</f>
        <v>40.836874314384907</v>
      </c>
      <c r="AA56" s="54">
        <f>+AA54-AA55</f>
        <v>-43288393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-66841570</v>
      </c>
      <c r="D59" s="48">
        <f>SUM(D56:D58)</f>
        <v>0</v>
      </c>
      <c r="E59" s="49">
        <f t="shared" si="5"/>
        <v>-13612106</v>
      </c>
      <c r="F59" s="50">
        <f t="shared" si="5"/>
        <v>-43288393</v>
      </c>
      <c r="G59" s="50">
        <f t="shared" si="5"/>
        <v>-6929253</v>
      </c>
      <c r="H59" s="50">
        <f t="shared" si="5"/>
        <v>-8307938</v>
      </c>
      <c r="I59" s="50">
        <f t="shared" si="5"/>
        <v>-5355748</v>
      </c>
      <c r="J59" s="50">
        <f t="shared" si="5"/>
        <v>-20592939</v>
      </c>
      <c r="K59" s="50">
        <f t="shared" si="5"/>
        <v>-6023654</v>
      </c>
      <c r="L59" s="50">
        <f t="shared" si="5"/>
        <v>-4816820</v>
      </c>
      <c r="M59" s="50">
        <f t="shared" si="5"/>
        <v>-4252973</v>
      </c>
      <c r="N59" s="50">
        <f t="shared" si="5"/>
        <v>-15093447</v>
      </c>
      <c r="O59" s="50">
        <f t="shared" si="5"/>
        <v>-4357877</v>
      </c>
      <c r="P59" s="50">
        <f t="shared" si="5"/>
        <v>-1768038</v>
      </c>
      <c r="Q59" s="50">
        <f t="shared" si="5"/>
        <v>-3912200</v>
      </c>
      <c r="R59" s="50">
        <f t="shared" si="5"/>
        <v>-10038115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-45724501</v>
      </c>
      <c r="X59" s="50">
        <f t="shared" si="5"/>
        <v>-32466285</v>
      </c>
      <c r="Y59" s="50">
        <f t="shared" si="5"/>
        <v>-13258216</v>
      </c>
      <c r="Z59" s="51">
        <f>+IF(X59&lt;&gt;0,+(Y59/X59)*100,0)</f>
        <v>40.836874314384907</v>
      </c>
      <c r="AA59" s="48">
        <f>SUM(AA56:AA58)</f>
        <v>-43288393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-66841570</v>
      </c>
      <c r="D62" s="65">
        <f>SUM(D59:D61)</f>
        <v>0</v>
      </c>
      <c r="E62" s="66">
        <f t="shared" si="6"/>
        <v>-13612106</v>
      </c>
      <c r="F62" s="67">
        <f t="shared" si="6"/>
        <v>-43288393</v>
      </c>
      <c r="G62" s="67">
        <f t="shared" si="6"/>
        <v>-6929253</v>
      </c>
      <c r="H62" s="67">
        <f t="shared" si="6"/>
        <v>-8307938</v>
      </c>
      <c r="I62" s="67">
        <f t="shared" si="6"/>
        <v>-5355748</v>
      </c>
      <c r="J62" s="67">
        <f t="shared" si="6"/>
        <v>-20592939</v>
      </c>
      <c r="K62" s="67">
        <f t="shared" si="6"/>
        <v>-6023654</v>
      </c>
      <c r="L62" s="67">
        <f t="shared" si="6"/>
        <v>-4816820</v>
      </c>
      <c r="M62" s="67">
        <f t="shared" si="6"/>
        <v>-4252973</v>
      </c>
      <c r="N62" s="67">
        <f t="shared" si="6"/>
        <v>-15093447</v>
      </c>
      <c r="O62" s="67">
        <f t="shared" si="6"/>
        <v>-4357877</v>
      </c>
      <c r="P62" s="67">
        <f t="shared" si="6"/>
        <v>-1768038</v>
      </c>
      <c r="Q62" s="67">
        <f t="shared" si="6"/>
        <v>-3912200</v>
      </c>
      <c r="R62" s="67">
        <f t="shared" si="6"/>
        <v>-10038115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-45724501</v>
      </c>
      <c r="X62" s="67">
        <f t="shared" si="6"/>
        <v>-32466285</v>
      </c>
      <c r="Y62" s="67">
        <f t="shared" si="6"/>
        <v>-13258216</v>
      </c>
      <c r="Z62" s="68">
        <f>+IF(X62&lt;&gt;0,+(Y62/X62)*100,0)</f>
        <v>40.836874314384907</v>
      </c>
      <c r="AA62" s="65">
        <f>SUM(AA59:AA61)</f>
        <v>-43288393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2269894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2269894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-2269894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-2269894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-2269894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-2269894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-2269894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3446991985</v>
      </c>
      <c r="D6" s="20">
        <v>0</v>
      </c>
      <c r="E6" s="21">
        <v>4702546342</v>
      </c>
      <c r="F6" s="22">
        <v>12360337</v>
      </c>
      <c r="G6" s="22">
        <v>353041665</v>
      </c>
      <c r="H6" s="22">
        <v>347684788</v>
      </c>
      <c r="I6" s="22">
        <v>382716116</v>
      </c>
      <c r="J6" s="22">
        <v>1083442569</v>
      </c>
      <c r="K6" s="22">
        <v>275058671</v>
      </c>
      <c r="L6" s="22">
        <v>275058671</v>
      </c>
      <c r="M6" s="22">
        <v>369002111</v>
      </c>
      <c r="N6" s="22">
        <v>919119453</v>
      </c>
      <c r="O6" s="22">
        <v>328964950</v>
      </c>
      <c r="P6" s="22">
        <v>369002111</v>
      </c>
      <c r="Q6" s="22">
        <v>0</v>
      </c>
      <c r="R6" s="22">
        <v>697967061</v>
      </c>
      <c r="S6" s="22">
        <v>0</v>
      </c>
      <c r="T6" s="22">
        <v>0</v>
      </c>
      <c r="U6" s="22">
        <v>0</v>
      </c>
      <c r="V6" s="22">
        <v>0</v>
      </c>
      <c r="W6" s="22">
        <v>2700529083</v>
      </c>
      <c r="X6" s="22">
        <v>9270252</v>
      </c>
      <c r="Y6" s="22">
        <v>2691258831</v>
      </c>
      <c r="Z6" s="23">
        <v>29031.129153770577</v>
      </c>
      <c r="AA6" s="20">
        <v>12360337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61723219</v>
      </c>
      <c r="D13" s="20">
        <v>0</v>
      </c>
      <c r="E13" s="21">
        <v>9653441</v>
      </c>
      <c r="F13" s="22">
        <v>0</v>
      </c>
      <c r="G13" s="22">
        <v>4436790</v>
      </c>
      <c r="H13" s="22">
        <v>4789045</v>
      </c>
      <c r="I13" s="22">
        <v>4645204</v>
      </c>
      <c r="J13" s="22">
        <v>13871039</v>
      </c>
      <c r="K13" s="22">
        <v>4483206</v>
      </c>
      <c r="L13" s="22">
        <v>4483206</v>
      </c>
      <c r="M13" s="22">
        <v>3387556</v>
      </c>
      <c r="N13" s="22">
        <v>12353968</v>
      </c>
      <c r="O13" s="22">
        <v>7223264</v>
      </c>
      <c r="P13" s="22">
        <v>3387556</v>
      </c>
      <c r="Q13" s="22">
        <v>0</v>
      </c>
      <c r="R13" s="22">
        <v>10610820</v>
      </c>
      <c r="S13" s="22">
        <v>0</v>
      </c>
      <c r="T13" s="22">
        <v>0</v>
      </c>
      <c r="U13" s="22">
        <v>0</v>
      </c>
      <c r="V13" s="22">
        <v>0</v>
      </c>
      <c r="W13" s="22">
        <v>36835827</v>
      </c>
      <c r="X13" s="22">
        <v>0</v>
      </c>
      <c r="Y13" s="22">
        <v>36835827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4386857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23919177</v>
      </c>
      <c r="F22" s="22">
        <v>23862269</v>
      </c>
      <c r="G22" s="22">
        <v>-1656704</v>
      </c>
      <c r="H22" s="22">
        <v>182355</v>
      </c>
      <c r="I22" s="22">
        <v>2284237</v>
      </c>
      <c r="J22" s="22">
        <v>809888</v>
      </c>
      <c r="K22" s="22">
        <v>1840916</v>
      </c>
      <c r="L22" s="22">
        <v>1840916</v>
      </c>
      <c r="M22" s="22">
        <v>-440540</v>
      </c>
      <c r="N22" s="22">
        <v>3241292</v>
      </c>
      <c r="O22" s="22">
        <v>548357</v>
      </c>
      <c r="P22" s="22">
        <v>-440540</v>
      </c>
      <c r="Q22" s="22">
        <v>0</v>
      </c>
      <c r="R22" s="22">
        <v>107817</v>
      </c>
      <c r="S22" s="22">
        <v>0</v>
      </c>
      <c r="T22" s="22">
        <v>0</v>
      </c>
      <c r="U22" s="22">
        <v>0</v>
      </c>
      <c r="V22" s="22">
        <v>0</v>
      </c>
      <c r="W22" s="22">
        <v>4158997</v>
      </c>
      <c r="X22" s="22">
        <v>17896707</v>
      </c>
      <c r="Y22" s="22">
        <v>-13737710</v>
      </c>
      <c r="Z22" s="18">
        <v>-76.761104710492262</v>
      </c>
      <c r="AA22" s="20">
        <v>23862269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-5241481</v>
      </c>
      <c r="H24" s="22">
        <v>3158</v>
      </c>
      <c r="I24" s="22">
        <v>-9935914</v>
      </c>
      <c r="J24" s="22">
        <v>-15174237</v>
      </c>
      <c r="K24" s="22">
        <v>-4944349</v>
      </c>
      <c r="L24" s="22">
        <v>-4944349</v>
      </c>
      <c r="M24" s="22">
        <v>-4959496</v>
      </c>
      <c r="N24" s="22">
        <v>-14848194</v>
      </c>
      <c r="O24" s="22">
        <v>-4969431</v>
      </c>
      <c r="P24" s="22">
        <v>-4959496</v>
      </c>
      <c r="Q24" s="22">
        <v>0</v>
      </c>
      <c r="R24" s="22">
        <v>-9928927</v>
      </c>
      <c r="S24" s="22">
        <v>0</v>
      </c>
      <c r="T24" s="22">
        <v>0</v>
      </c>
      <c r="U24" s="22">
        <v>0</v>
      </c>
      <c r="V24" s="22">
        <v>0</v>
      </c>
      <c r="W24" s="22">
        <v>-39951358</v>
      </c>
      <c r="X24" s="22">
        <v>0</v>
      </c>
      <c r="Y24" s="22">
        <v>-39951358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14877763</v>
      </c>
      <c r="H28" s="22">
        <v>0</v>
      </c>
      <c r="I28" s="22">
        <v>0</v>
      </c>
      <c r="J28" s="22">
        <v>14877763</v>
      </c>
      <c r="K28" s="22">
        <v>0</v>
      </c>
      <c r="L28" s="22">
        <v>0</v>
      </c>
      <c r="M28" s="22">
        <v>11902186</v>
      </c>
      <c r="N28" s="22">
        <v>11902186</v>
      </c>
      <c r="O28" s="22">
        <v>0</v>
      </c>
      <c r="P28" s="22">
        <v>11902186</v>
      </c>
      <c r="Q28" s="22">
        <v>0</v>
      </c>
      <c r="R28" s="22">
        <v>11902186</v>
      </c>
      <c r="S28" s="22">
        <v>0</v>
      </c>
      <c r="T28" s="22">
        <v>0</v>
      </c>
      <c r="U28" s="22">
        <v>0</v>
      </c>
      <c r="V28" s="22">
        <v>0</v>
      </c>
      <c r="W28" s="22">
        <v>38682135</v>
      </c>
      <c r="X28" s="22">
        <v>0</v>
      </c>
      <c r="Y28" s="22">
        <v>38682135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3508715204</v>
      </c>
      <c r="D35" s="29">
        <f t="shared" ref="D35:Y35" si="0">SUM(D6:D34)</f>
        <v>0</v>
      </c>
      <c r="E35" s="30">
        <f t="shared" si="0"/>
        <v>4740505817</v>
      </c>
      <c r="F35" s="31">
        <f t="shared" si="0"/>
        <v>36222606</v>
      </c>
      <c r="G35" s="31">
        <f t="shared" si="0"/>
        <v>365458033</v>
      </c>
      <c r="H35" s="31">
        <f t="shared" si="0"/>
        <v>352659346</v>
      </c>
      <c r="I35" s="31">
        <f t="shared" si="0"/>
        <v>379709643</v>
      </c>
      <c r="J35" s="31">
        <f t="shared" si="0"/>
        <v>1097827022</v>
      </c>
      <c r="K35" s="31">
        <f t="shared" si="0"/>
        <v>276438444</v>
      </c>
      <c r="L35" s="31">
        <f t="shared" si="0"/>
        <v>276438444</v>
      </c>
      <c r="M35" s="31">
        <f t="shared" si="0"/>
        <v>378891817</v>
      </c>
      <c r="N35" s="31">
        <f t="shared" si="0"/>
        <v>931768705</v>
      </c>
      <c r="O35" s="31">
        <f t="shared" si="0"/>
        <v>331767140</v>
      </c>
      <c r="P35" s="31">
        <f t="shared" si="0"/>
        <v>378891817</v>
      </c>
      <c r="Q35" s="31">
        <f t="shared" si="0"/>
        <v>0</v>
      </c>
      <c r="R35" s="31">
        <f t="shared" si="0"/>
        <v>710658957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2740254684</v>
      </c>
      <c r="X35" s="31">
        <f t="shared" si="0"/>
        <v>27166959</v>
      </c>
      <c r="Y35" s="31">
        <f t="shared" si="0"/>
        <v>2713087725</v>
      </c>
      <c r="Z35" s="32">
        <f>+IF(X35&lt;&gt;0,+(Y35/X35)*100,0)</f>
        <v>9986.718517151663</v>
      </c>
      <c r="AA35" s="29">
        <f>SUM(AA6:AA34)</f>
        <v>36222606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700777</v>
      </c>
      <c r="F37" s="22">
        <v>700777</v>
      </c>
      <c r="G37" s="22">
        <v>-152</v>
      </c>
      <c r="H37" s="22">
        <v>0</v>
      </c>
      <c r="I37" s="22">
        <v>0</v>
      </c>
      <c r="J37" s="22">
        <v>-152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-152</v>
      </c>
      <c r="X37" s="22">
        <v>525582</v>
      </c>
      <c r="Y37" s="22">
        <v>-525734</v>
      </c>
      <c r="Z37" s="23">
        <v>-100.02892032071114</v>
      </c>
      <c r="AA37" s="20">
        <v>700777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3061987658</v>
      </c>
      <c r="D39" s="20">
        <v>0</v>
      </c>
      <c r="E39" s="21">
        <v>3522533168</v>
      </c>
      <c r="F39" s="22">
        <v>3422533168</v>
      </c>
      <c r="G39" s="22">
        <v>351192605</v>
      </c>
      <c r="H39" s="22">
        <v>396119665</v>
      </c>
      <c r="I39" s="22">
        <v>349600945</v>
      </c>
      <c r="J39" s="22">
        <v>1096913215</v>
      </c>
      <c r="K39" s="22">
        <v>144871534</v>
      </c>
      <c r="L39" s="22">
        <v>144871534</v>
      </c>
      <c r="M39" s="22">
        <v>574489386</v>
      </c>
      <c r="N39" s="22">
        <v>864232454</v>
      </c>
      <c r="O39" s="22">
        <v>-54703455</v>
      </c>
      <c r="P39" s="22">
        <v>574489386</v>
      </c>
      <c r="Q39" s="22">
        <v>0</v>
      </c>
      <c r="R39" s="22">
        <v>519785931</v>
      </c>
      <c r="S39" s="22">
        <v>0</v>
      </c>
      <c r="T39" s="22">
        <v>0</v>
      </c>
      <c r="U39" s="22">
        <v>0</v>
      </c>
      <c r="V39" s="22">
        <v>0</v>
      </c>
      <c r="W39" s="22">
        <v>2480931600</v>
      </c>
      <c r="X39" s="22">
        <v>2566899873</v>
      </c>
      <c r="Y39" s="22">
        <v>-85968273</v>
      </c>
      <c r="Z39" s="23">
        <v>-3.3491089350332444</v>
      </c>
      <c r="AA39" s="20">
        <v>3422533168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168902833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6185000</v>
      </c>
      <c r="F42" s="22">
        <v>6185000</v>
      </c>
      <c r="G42" s="22">
        <v>557507</v>
      </c>
      <c r="H42" s="22">
        <v>557507</v>
      </c>
      <c r="I42" s="22">
        <v>539523</v>
      </c>
      <c r="J42" s="22">
        <v>1654537</v>
      </c>
      <c r="K42" s="22">
        <v>557507</v>
      </c>
      <c r="L42" s="22">
        <v>557507</v>
      </c>
      <c r="M42" s="22">
        <v>-556335</v>
      </c>
      <c r="N42" s="22">
        <v>558679</v>
      </c>
      <c r="O42" s="22">
        <v>596</v>
      </c>
      <c r="P42" s="22">
        <v>-556335</v>
      </c>
      <c r="Q42" s="22">
        <v>0</v>
      </c>
      <c r="R42" s="22">
        <v>-555739</v>
      </c>
      <c r="S42" s="22">
        <v>0</v>
      </c>
      <c r="T42" s="22">
        <v>0</v>
      </c>
      <c r="U42" s="22">
        <v>0</v>
      </c>
      <c r="V42" s="22">
        <v>0</v>
      </c>
      <c r="W42" s="22">
        <v>1657477</v>
      </c>
      <c r="X42" s="22">
        <v>4638744</v>
      </c>
      <c r="Y42" s="22">
        <v>-2981267</v>
      </c>
      <c r="Z42" s="23">
        <v>-64.268840875892266</v>
      </c>
      <c r="AA42" s="20">
        <v>6185000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7594477</v>
      </c>
      <c r="D44" s="20">
        <v>0</v>
      </c>
      <c r="E44" s="21">
        <v>0</v>
      </c>
      <c r="F44" s="22">
        <v>0</v>
      </c>
      <c r="G44" s="22">
        <v>0</v>
      </c>
      <c r="H44" s="22">
        <v>-461164</v>
      </c>
      <c r="I44" s="22">
        <v>0</v>
      </c>
      <c r="J44" s="22">
        <v>-461164</v>
      </c>
      <c r="K44" s="22">
        <v>196142</v>
      </c>
      <c r="L44" s="22">
        <v>196142</v>
      </c>
      <c r="M44" s="22">
        <v>1017727</v>
      </c>
      <c r="N44" s="22">
        <v>1410011</v>
      </c>
      <c r="O44" s="22">
        <v>55080</v>
      </c>
      <c r="P44" s="22">
        <v>1017727</v>
      </c>
      <c r="Q44" s="22">
        <v>0</v>
      </c>
      <c r="R44" s="22">
        <v>1072807</v>
      </c>
      <c r="S44" s="22">
        <v>0</v>
      </c>
      <c r="T44" s="22">
        <v>0</v>
      </c>
      <c r="U44" s="22">
        <v>0</v>
      </c>
      <c r="V44" s="22">
        <v>0</v>
      </c>
      <c r="W44" s="22">
        <v>2021654</v>
      </c>
      <c r="X44" s="22">
        <v>0</v>
      </c>
      <c r="Y44" s="22">
        <v>2021654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232757</v>
      </c>
      <c r="H45" s="22">
        <v>232757</v>
      </c>
      <c r="I45" s="22">
        <v>232757</v>
      </c>
      <c r="J45" s="22">
        <v>698271</v>
      </c>
      <c r="K45" s="22">
        <v>232757</v>
      </c>
      <c r="L45" s="22">
        <v>232757</v>
      </c>
      <c r="M45" s="22">
        <v>221478</v>
      </c>
      <c r="N45" s="22">
        <v>686992</v>
      </c>
      <c r="O45" s="22">
        <v>228009</v>
      </c>
      <c r="P45" s="22">
        <v>221478</v>
      </c>
      <c r="Q45" s="22">
        <v>0</v>
      </c>
      <c r="R45" s="22">
        <v>449487</v>
      </c>
      <c r="S45" s="22">
        <v>0</v>
      </c>
      <c r="T45" s="22">
        <v>0</v>
      </c>
      <c r="U45" s="22">
        <v>0</v>
      </c>
      <c r="V45" s="22">
        <v>0</v>
      </c>
      <c r="W45" s="22">
        <v>1834750</v>
      </c>
      <c r="X45" s="22">
        <v>0</v>
      </c>
      <c r="Y45" s="22">
        <v>1834750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-43</v>
      </c>
      <c r="H47" s="22">
        <v>0</v>
      </c>
      <c r="I47" s="22">
        <v>0</v>
      </c>
      <c r="J47" s="22">
        <v>-43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-43</v>
      </c>
      <c r="X47" s="22">
        <v>0</v>
      </c>
      <c r="Y47" s="22">
        <v>-43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3238484968</v>
      </c>
      <c r="D50" s="29">
        <f t="shared" ref="D50:Y50" si="1">SUM(D37:D49)</f>
        <v>0</v>
      </c>
      <c r="E50" s="30">
        <f t="shared" si="1"/>
        <v>3529418945</v>
      </c>
      <c r="F50" s="31">
        <f t="shared" si="1"/>
        <v>3429418945</v>
      </c>
      <c r="G50" s="31">
        <f t="shared" si="1"/>
        <v>351982674</v>
      </c>
      <c r="H50" s="31">
        <f t="shared" si="1"/>
        <v>396448765</v>
      </c>
      <c r="I50" s="31">
        <f t="shared" si="1"/>
        <v>350373225</v>
      </c>
      <c r="J50" s="31">
        <f t="shared" si="1"/>
        <v>1098804664</v>
      </c>
      <c r="K50" s="31">
        <f t="shared" si="1"/>
        <v>145857940</v>
      </c>
      <c r="L50" s="31">
        <f t="shared" si="1"/>
        <v>145857940</v>
      </c>
      <c r="M50" s="31">
        <f t="shared" si="1"/>
        <v>575172256</v>
      </c>
      <c r="N50" s="31">
        <f t="shared" si="1"/>
        <v>866888136</v>
      </c>
      <c r="O50" s="31">
        <f t="shared" si="1"/>
        <v>-54419770</v>
      </c>
      <c r="P50" s="31">
        <f t="shared" si="1"/>
        <v>575172256</v>
      </c>
      <c r="Q50" s="31">
        <f t="shared" si="1"/>
        <v>0</v>
      </c>
      <c r="R50" s="31">
        <f t="shared" si="1"/>
        <v>520752486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2486445286</v>
      </c>
      <c r="X50" s="31">
        <f t="shared" si="1"/>
        <v>2572064199</v>
      </c>
      <c r="Y50" s="31">
        <f t="shared" si="1"/>
        <v>-85618913</v>
      </c>
      <c r="Z50" s="32">
        <f>+IF(X50&lt;&gt;0,+(Y50/X50)*100,0)</f>
        <v>-3.3288015529817652</v>
      </c>
      <c r="AA50" s="29">
        <f>SUM(AA37:AA49)</f>
        <v>3429418945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270230236</v>
      </c>
      <c r="D51" s="39">
        <f t="shared" si="2"/>
        <v>0</v>
      </c>
      <c r="E51" s="40">
        <f t="shared" si="2"/>
        <v>1211086872</v>
      </c>
      <c r="F51" s="41">
        <f t="shared" si="2"/>
        <v>-3393196339</v>
      </c>
      <c r="G51" s="41">
        <f t="shared" si="2"/>
        <v>13475359</v>
      </c>
      <c r="H51" s="41">
        <f t="shared" si="2"/>
        <v>-43789419</v>
      </c>
      <c r="I51" s="41">
        <f t="shared" si="2"/>
        <v>29336418</v>
      </c>
      <c r="J51" s="41">
        <f t="shared" si="2"/>
        <v>-977642</v>
      </c>
      <c r="K51" s="41">
        <f t="shared" si="2"/>
        <v>130580504</v>
      </c>
      <c r="L51" s="41">
        <f t="shared" si="2"/>
        <v>130580504</v>
      </c>
      <c r="M51" s="41">
        <f t="shared" si="2"/>
        <v>-196280439</v>
      </c>
      <c r="N51" s="41">
        <f t="shared" si="2"/>
        <v>64880569</v>
      </c>
      <c r="O51" s="41">
        <f t="shared" si="2"/>
        <v>386186910</v>
      </c>
      <c r="P51" s="41">
        <f t="shared" si="2"/>
        <v>-196280439</v>
      </c>
      <c r="Q51" s="41">
        <f t="shared" si="2"/>
        <v>0</v>
      </c>
      <c r="R51" s="41">
        <f t="shared" si="2"/>
        <v>189906471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253809398</v>
      </c>
      <c r="X51" s="41">
        <f t="shared" si="2"/>
        <v>-2544897240</v>
      </c>
      <c r="Y51" s="41">
        <f t="shared" si="2"/>
        <v>2798706638</v>
      </c>
      <c r="Z51" s="42">
        <f>+IF(X51&lt;&gt;0,+(Y51/X51)*100,0)</f>
        <v>-109.9732670541935</v>
      </c>
      <c r="AA51" s="39">
        <f>+AA35-AA50</f>
        <v>-3393196339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270230236</v>
      </c>
      <c r="D54" s="48">
        <f t="shared" si="3"/>
        <v>0</v>
      </c>
      <c r="E54" s="49">
        <f t="shared" si="3"/>
        <v>1211086872</v>
      </c>
      <c r="F54" s="50">
        <f t="shared" si="3"/>
        <v>-3393196339</v>
      </c>
      <c r="G54" s="50">
        <f t="shared" si="3"/>
        <v>13475359</v>
      </c>
      <c r="H54" s="50">
        <f t="shared" si="3"/>
        <v>-43789419</v>
      </c>
      <c r="I54" s="50">
        <f t="shared" si="3"/>
        <v>29336418</v>
      </c>
      <c r="J54" s="50">
        <f t="shared" si="3"/>
        <v>-977642</v>
      </c>
      <c r="K54" s="50">
        <f t="shared" si="3"/>
        <v>130580504</v>
      </c>
      <c r="L54" s="50">
        <f t="shared" si="3"/>
        <v>130580504</v>
      </c>
      <c r="M54" s="50">
        <f t="shared" si="3"/>
        <v>-196280439</v>
      </c>
      <c r="N54" s="50">
        <f t="shared" si="3"/>
        <v>64880569</v>
      </c>
      <c r="O54" s="50">
        <f t="shared" si="3"/>
        <v>386186910</v>
      </c>
      <c r="P54" s="50">
        <f t="shared" si="3"/>
        <v>-196280439</v>
      </c>
      <c r="Q54" s="50">
        <f t="shared" si="3"/>
        <v>0</v>
      </c>
      <c r="R54" s="50">
        <f t="shared" si="3"/>
        <v>189906471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253809398</v>
      </c>
      <c r="X54" s="50">
        <f t="shared" si="3"/>
        <v>-2544897240</v>
      </c>
      <c r="Y54" s="50">
        <f t="shared" si="3"/>
        <v>2798706638</v>
      </c>
      <c r="Z54" s="51">
        <f>+IF(X54&lt;&gt;0,+(Y54/X54)*100,0)</f>
        <v>-109.9732670541935</v>
      </c>
      <c r="AA54" s="48">
        <f>SUM(AA51:AA53)</f>
        <v>-3393196339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270230236</v>
      </c>
      <c r="D56" s="54">
        <f>+D54-D55</f>
        <v>0</v>
      </c>
      <c r="E56" s="55">
        <f t="shared" si="4"/>
        <v>1211086872</v>
      </c>
      <c r="F56" s="56">
        <f t="shared" si="4"/>
        <v>-3393196339</v>
      </c>
      <c r="G56" s="56">
        <f t="shared" si="4"/>
        <v>13475359</v>
      </c>
      <c r="H56" s="56">
        <f t="shared" si="4"/>
        <v>-43789419</v>
      </c>
      <c r="I56" s="56">
        <f t="shared" si="4"/>
        <v>29336418</v>
      </c>
      <c r="J56" s="56">
        <f t="shared" si="4"/>
        <v>-977642</v>
      </c>
      <c r="K56" s="56">
        <f t="shared" si="4"/>
        <v>130580504</v>
      </c>
      <c r="L56" s="56">
        <f t="shared" si="4"/>
        <v>130580504</v>
      </c>
      <c r="M56" s="56">
        <f t="shared" si="4"/>
        <v>-196280439</v>
      </c>
      <c r="N56" s="56">
        <f t="shared" si="4"/>
        <v>64880569</v>
      </c>
      <c r="O56" s="56">
        <f t="shared" si="4"/>
        <v>386186910</v>
      </c>
      <c r="P56" s="56">
        <f t="shared" si="4"/>
        <v>-196280439</v>
      </c>
      <c r="Q56" s="56">
        <f t="shared" si="4"/>
        <v>0</v>
      </c>
      <c r="R56" s="56">
        <f t="shared" si="4"/>
        <v>189906471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253809398</v>
      </c>
      <c r="X56" s="56">
        <f t="shared" si="4"/>
        <v>-2544897240</v>
      </c>
      <c r="Y56" s="56">
        <f t="shared" si="4"/>
        <v>2798706638</v>
      </c>
      <c r="Z56" s="57">
        <f>+IF(X56&lt;&gt;0,+(Y56/X56)*100,0)</f>
        <v>-109.9732670541935</v>
      </c>
      <c r="AA56" s="54">
        <f>+AA54-AA55</f>
        <v>-3393196339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270230236</v>
      </c>
      <c r="D59" s="48">
        <f>SUM(D56:D58)</f>
        <v>0</v>
      </c>
      <c r="E59" s="49">
        <f t="shared" si="5"/>
        <v>1211086872</v>
      </c>
      <c r="F59" s="50">
        <f t="shared" si="5"/>
        <v>-3393196339</v>
      </c>
      <c r="G59" s="50">
        <f t="shared" si="5"/>
        <v>13475359</v>
      </c>
      <c r="H59" s="50">
        <f t="shared" si="5"/>
        <v>-43789419</v>
      </c>
      <c r="I59" s="50">
        <f t="shared" si="5"/>
        <v>29336418</v>
      </c>
      <c r="J59" s="50">
        <f t="shared" si="5"/>
        <v>-977642</v>
      </c>
      <c r="K59" s="50">
        <f t="shared" si="5"/>
        <v>130580504</v>
      </c>
      <c r="L59" s="50">
        <f t="shared" si="5"/>
        <v>130580504</v>
      </c>
      <c r="M59" s="50">
        <f t="shared" si="5"/>
        <v>-196280439</v>
      </c>
      <c r="N59" s="50">
        <f t="shared" si="5"/>
        <v>64880569</v>
      </c>
      <c r="O59" s="50">
        <f t="shared" si="5"/>
        <v>386186910</v>
      </c>
      <c r="P59" s="50">
        <f t="shared" si="5"/>
        <v>-196280439</v>
      </c>
      <c r="Q59" s="50">
        <f t="shared" si="5"/>
        <v>0</v>
      </c>
      <c r="R59" s="50">
        <f t="shared" si="5"/>
        <v>189906471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253809398</v>
      </c>
      <c r="X59" s="50">
        <f t="shared" si="5"/>
        <v>-2544897240</v>
      </c>
      <c r="Y59" s="50">
        <f t="shared" si="5"/>
        <v>2798706638</v>
      </c>
      <c r="Z59" s="51">
        <f>+IF(X59&lt;&gt;0,+(Y59/X59)*100,0)</f>
        <v>-109.9732670541935</v>
      </c>
      <c r="AA59" s="48">
        <f>SUM(AA56:AA58)</f>
        <v>-3393196339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270230236</v>
      </c>
      <c r="D62" s="65">
        <f>SUM(D59:D61)</f>
        <v>0</v>
      </c>
      <c r="E62" s="66">
        <f t="shared" si="6"/>
        <v>1211086872</v>
      </c>
      <c r="F62" s="67">
        <f t="shared" si="6"/>
        <v>-3393196339</v>
      </c>
      <c r="G62" s="67">
        <f t="shared" si="6"/>
        <v>13475359</v>
      </c>
      <c r="H62" s="67">
        <f t="shared" si="6"/>
        <v>-43789419</v>
      </c>
      <c r="I62" s="67">
        <f t="shared" si="6"/>
        <v>29336418</v>
      </c>
      <c r="J62" s="67">
        <f t="shared" si="6"/>
        <v>-977642</v>
      </c>
      <c r="K62" s="67">
        <f t="shared" si="6"/>
        <v>130580504</v>
      </c>
      <c r="L62" s="67">
        <f t="shared" si="6"/>
        <v>130580504</v>
      </c>
      <c r="M62" s="67">
        <f t="shared" si="6"/>
        <v>-196280439</v>
      </c>
      <c r="N62" s="67">
        <f t="shared" si="6"/>
        <v>64880569</v>
      </c>
      <c r="O62" s="67">
        <f t="shared" si="6"/>
        <v>386186910</v>
      </c>
      <c r="P62" s="67">
        <f t="shared" si="6"/>
        <v>-196280439</v>
      </c>
      <c r="Q62" s="67">
        <f t="shared" si="6"/>
        <v>0</v>
      </c>
      <c r="R62" s="67">
        <f t="shared" si="6"/>
        <v>189906471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253809398</v>
      </c>
      <c r="X62" s="67">
        <f t="shared" si="6"/>
        <v>-2544897240</v>
      </c>
      <c r="Y62" s="67">
        <f t="shared" si="6"/>
        <v>2798706638</v>
      </c>
      <c r="Z62" s="68">
        <f>+IF(X62&lt;&gt;0,+(Y62/X62)*100,0)</f>
        <v>-109.9732670541935</v>
      </c>
      <c r="AA62" s="65">
        <f>SUM(AA59:AA61)</f>
        <v>-3393196339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10124348</v>
      </c>
      <c r="D28" s="20">
        <v>0</v>
      </c>
      <c r="E28" s="21">
        <v>15624000</v>
      </c>
      <c r="F28" s="22">
        <v>15624000</v>
      </c>
      <c r="G28" s="22">
        <v>0</v>
      </c>
      <c r="H28" s="22">
        <v>0</v>
      </c>
      <c r="I28" s="22">
        <v>4564617</v>
      </c>
      <c r="J28" s="22">
        <v>4564617</v>
      </c>
      <c r="K28" s="22">
        <v>694198</v>
      </c>
      <c r="L28" s="22">
        <v>0</v>
      </c>
      <c r="M28" s="22">
        <v>1685170</v>
      </c>
      <c r="N28" s="22">
        <v>2379368</v>
      </c>
      <c r="O28" s="22">
        <v>3878843</v>
      </c>
      <c r="P28" s="22">
        <v>0</v>
      </c>
      <c r="Q28" s="22">
        <v>0</v>
      </c>
      <c r="R28" s="22">
        <v>3878843</v>
      </c>
      <c r="S28" s="22">
        <v>0</v>
      </c>
      <c r="T28" s="22">
        <v>0</v>
      </c>
      <c r="U28" s="22">
        <v>0</v>
      </c>
      <c r="V28" s="22">
        <v>0</v>
      </c>
      <c r="W28" s="22">
        <v>10822828</v>
      </c>
      <c r="X28" s="22">
        <v>11718000</v>
      </c>
      <c r="Y28" s="22">
        <v>-895172</v>
      </c>
      <c r="Z28" s="23">
        <v>-7.6392899812254651</v>
      </c>
      <c r="AA28" s="20">
        <v>15624000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10124348</v>
      </c>
      <c r="D35" s="29">
        <f t="shared" ref="D35:Y35" si="0">SUM(D6:D34)</f>
        <v>0</v>
      </c>
      <c r="E35" s="30">
        <f t="shared" si="0"/>
        <v>15624000</v>
      </c>
      <c r="F35" s="31">
        <f t="shared" si="0"/>
        <v>15624000</v>
      </c>
      <c r="G35" s="31">
        <f t="shared" si="0"/>
        <v>0</v>
      </c>
      <c r="H35" s="31">
        <f t="shared" si="0"/>
        <v>0</v>
      </c>
      <c r="I35" s="31">
        <f t="shared" si="0"/>
        <v>4564617</v>
      </c>
      <c r="J35" s="31">
        <f t="shared" si="0"/>
        <v>4564617</v>
      </c>
      <c r="K35" s="31">
        <f t="shared" si="0"/>
        <v>694198</v>
      </c>
      <c r="L35" s="31">
        <f t="shared" si="0"/>
        <v>0</v>
      </c>
      <c r="M35" s="31">
        <f t="shared" si="0"/>
        <v>1685170</v>
      </c>
      <c r="N35" s="31">
        <f t="shared" si="0"/>
        <v>2379368</v>
      </c>
      <c r="O35" s="31">
        <f t="shared" si="0"/>
        <v>3878843</v>
      </c>
      <c r="P35" s="31">
        <f t="shared" si="0"/>
        <v>0</v>
      </c>
      <c r="Q35" s="31">
        <f t="shared" si="0"/>
        <v>0</v>
      </c>
      <c r="R35" s="31">
        <f t="shared" si="0"/>
        <v>3878843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10822828</v>
      </c>
      <c r="X35" s="31">
        <f t="shared" si="0"/>
        <v>11718000</v>
      </c>
      <c r="Y35" s="31">
        <f t="shared" si="0"/>
        <v>-895172</v>
      </c>
      <c r="Z35" s="32">
        <f>+IF(X35&lt;&gt;0,+(Y35/X35)*100,0)</f>
        <v>-7.6392899812254651</v>
      </c>
      <c r="AA35" s="29">
        <f>SUM(AA6:AA34)</f>
        <v>15624000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11811447</v>
      </c>
      <c r="D44" s="20">
        <v>0</v>
      </c>
      <c r="E44" s="21">
        <v>15624000</v>
      </c>
      <c r="F44" s="22">
        <v>15624000</v>
      </c>
      <c r="G44" s="22">
        <v>1089063</v>
      </c>
      <c r="H44" s="22">
        <v>742422</v>
      </c>
      <c r="I44" s="22">
        <v>2137748</v>
      </c>
      <c r="J44" s="22">
        <v>3969233</v>
      </c>
      <c r="K44" s="22">
        <v>603651</v>
      </c>
      <c r="L44" s="22">
        <v>318484</v>
      </c>
      <c r="M44" s="22">
        <v>1465365</v>
      </c>
      <c r="N44" s="22">
        <v>2387500</v>
      </c>
      <c r="O44" s="22">
        <v>3054423</v>
      </c>
      <c r="P44" s="22">
        <v>0</v>
      </c>
      <c r="Q44" s="22">
        <v>2065750</v>
      </c>
      <c r="R44" s="22">
        <v>5120173</v>
      </c>
      <c r="S44" s="22">
        <v>0</v>
      </c>
      <c r="T44" s="22">
        <v>0</v>
      </c>
      <c r="U44" s="22">
        <v>0</v>
      </c>
      <c r="V44" s="22">
        <v>0</v>
      </c>
      <c r="W44" s="22">
        <v>11476906</v>
      </c>
      <c r="X44" s="22">
        <v>11718000</v>
      </c>
      <c r="Y44" s="22">
        <v>-241094</v>
      </c>
      <c r="Z44" s="23">
        <v>-2.057467144563919</v>
      </c>
      <c r="AA44" s="20">
        <v>15624000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11811447</v>
      </c>
      <c r="D50" s="29">
        <f t="shared" ref="D50:Y50" si="1">SUM(D37:D49)</f>
        <v>0</v>
      </c>
      <c r="E50" s="30">
        <f t="shared" si="1"/>
        <v>15624000</v>
      </c>
      <c r="F50" s="31">
        <f t="shared" si="1"/>
        <v>15624000</v>
      </c>
      <c r="G50" s="31">
        <f t="shared" si="1"/>
        <v>1089063</v>
      </c>
      <c r="H50" s="31">
        <f t="shared" si="1"/>
        <v>742422</v>
      </c>
      <c r="I50" s="31">
        <f t="shared" si="1"/>
        <v>2137748</v>
      </c>
      <c r="J50" s="31">
        <f t="shared" si="1"/>
        <v>3969233</v>
      </c>
      <c r="K50" s="31">
        <f t="shared" si="1"/>
        <v>603651</v>
      </c>
      <c r="L50" s="31">
        <f t="shared" si="1"/>
        <v>318484</v>
      </c>
      <c r="M50" s="31">
        <f t="shared" si="1"/>
        <v>1465365</v>
      </c>
      <c r="N50" s="31">
        <f t="shared" si="1"/>
        <v>2387500</v>
      </c>
      <c r="O50" s="31">
        <f t="shared" si="1"/>
        <v>3054423</v>
      </c>
      <c r="P50" s="31">
        <f t="shared" si="1"/>
        <v>0</v>
      </c>
      <c r="Q50" s="31">
        <f t="shared" si="1"/>
        <v>2065750</v>
      </c>
      <c r="R50" s="31">
        <f t="shared" si="1"/>
        <v>5120173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11476906</v>
      </c>
      <c r="X50" s="31">
        <f t="shared" si="1"/>
        <v>11718000</v>
      </c>
      <c r="Y50" s="31">
        <f t="shared" si="1"/>
        <v>-241094</v>
      </c>
      <c r="Z50" s="32">
        <f>+IF(X50&lt;&gt;0,+(Y50/X50)*100,0)</f>
        <v>-2.057467144563919</v>
      </c>
      <c r="AA50" s="29">
        <f>SUM(AA37:AA49)</f>
        <v>15624000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-1687099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-1089063</v>
      </c>
      <c r="H51" s="41">
        <f t="shared" si="2"/>
        <v>-742422</v>
      </c>
      <c r="I51" s="41">
        <f t="shared" si="2"/>
        <v>2426869</v>
      </c>
      <c r="J51" s="41">
        <f t="shared" si="2"/>
        <v>595384</v>
      </c>
      <c r="K51" s="41">
        <f t="shared" si="2"/>
        <v>90547</v>
      </c>
      <c r="L51" s="41">
        <f t="shared" si="2"/>
        <v>-318484</v>
      </c>
      <c r="M51" s="41">
        <f t="shared" si="2"/>
        <v>219805</v>
      </c>
      <c r="N51" s="41">
        <f t="shared" si="2"/>
        <v>-8132</v>
      </c>
      <c r="O51" s="41">
        <f t="shared" si="2"/>
        <v>824420</v>
      </c>
      <c r="P51" s="41">
        <f t="shared" si="2"/>
        <v>0</v>
      </c>
      <c r="Q51" s="41">
        <f t="shared" si="2"/>
        <v>-2065750</v>
      </c>
      <c r="R51" s="41">
        <f t="shared" si="2"/>
        <v>-1241330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-654078</v>
      </c>
      <c r="X51" s="41">
        <f t="shared" si="2"/>
        <v>0</v>
      </c>
      <c r="Y51" s="41">
        <f t="shared" si="2"/>
        <v>-654078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-1687099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-1089063</v>
      </c>
      <c r="H54" s="50">
        <f t="shared" si="3"/>
        <v>-742422</v>
      </c>
      <c r="I54" s="50">
        <f t="shared" si="3"/>
        <v>2426869</v>
      </c>
      <c r="J54" s="50">
        <f t="shared" si="3"/>
        <v>595384</v>
      </c>
      <c r="K54" s="50">
        <f t="shared" si="3"/>
        <v>90547</v>
      </c>
      <c r="L54" s="50">
        <f t="shared" si="3"/>
        <v>-318484</v>
      </c>
      <c r="M54" s="50">
        <f t="shared" si="3"/>
        <v>219805</v>
      </c>
      <c r="N54" s="50">
        <f t="shared" si="3"/>
        <v>-8132</v>
      </c>
      <c r="O54" s="50">
        <f t="shared" si="3"/>
        <v>824420</v>
      </c>
      <c r="P54" s="50">
        <f t="shared" si="3"/>
        <v>0</v>
      </c>
      <c r="Q54" s="50">
        <f t="shared" si="3"/>
        <v>-2065750</v>
      </c>
      <c r="R54" s="50">
        <f t="shared" si="3"/>
        <v>-1241330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-654078</v>
      </c>
      <c r="X54" s="50">
        <f t="shared" si="3"/>
        <v>0</v>
      </c>
      <c r="Y54" s="50">
        <f t="shared" si="3"/>
        <v>-654078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-1687099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-1089063</v>
      </c>
      <c r="H56" s="56">
        <f t="shared" si="4"/>
        <v>-742422</v>
      </c>
      <c r="I56" s="56">
        <f t="shared" si="4"/>
        <v>2426869</v>
      </c>
      <c r="J56" s="56">
        <f t="shared" si="4"/>
        <v>595384</v>
      </c>
      <c r="K56" s="56">
        <f t="shared" si="4"/>
        <v>90547</v>
      </c>
      <c r="L56" s="56">
        <f t="shared" si="4"/>
        <v>-318484</v>
      </c>
      <c r="M56" s="56">
        <f t="shared" si="4"/>
        <v>219805</v>
      </c>
      <c r="N56" s="56">
        <f t="shared" si="4"/>
        <v>-8132</v>
      </c>
      <c r="O56" s="56">
        <f t="shared" si="4"/>
        <v>824420</v>
      </c>
      <c r="P56" s="56">
        <f t="shared" si="4"/>
        <v>0</v>
      </c>
      <c r="Q56" s="56">
        <f t="shared" si="4"/>
        <v>-2065750</v>
      </c>
      <c r="R56" s="56">
        <f t="shared" si="4"/>
        <v>-1241330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-654078</v>
      </c>
      <c r="X56" s="56">
        <f t="shared" si="4"/>
        <v>0</v>
      </c>
      <c r="Y56" s="56">
        <f t="shared" si="4"/>
        <v>-654078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-1687099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-1089063</v>
      </c>
      <c r="H59" s="50">
        <f t="shared" si="5"/>
        <v>-742422</v>
      </c>
      <c r="I59" s="50">
        <f t="shared" si="5"/>
        <v>2426869</v>
      </c>
      <c r="J59" s="50">
        <f t="shared" si="5"/>
        <v>595384</v>
      </c>
      <c r="K59" s="50">
        <f t="shared" si="5"/>
        <v>90547</v>
      </c>
      <c r="L59" s="50">
        <f t="shared" si="5"/>
        <v>-318484</v>
      </c>
      <c r="M59" s="50">
        <f t="shared" si="5"/>
        <v>219805</v>
      </c>
      <c r="N59" s="50">
        <f t="shared" si="5"/>
        <v>-8132</v>
      </c>
      <c r="O59" s="50">
        <f t="shared" si="5"/>
        <v>824420</v>
      </c>
      <c r="P59" s="50">
        <f t="shared" si="5"/>
        <v>0</v>
      </c>
      <c r="Q59" s="50">
        <f t="shared" si="5"/>
        <v>-2065750</v>
      </c>
      <c r="R59" s="50">
        <f t="shared" si="5"/>
        <v>-1241330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-654078</v>
      </c>
      <c r="X59" s="50">
        <f t="shared" si="5"/>
        <v>0</v>
      </c>
      <c r="Y59" s="50">
        <f t="shared" si="5"/>
        <v>-654078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-1687099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-1089063</v>
      </c>
      <c r="H62" s="67">
        <f t="shared" si="6"/>
        <v>-742422</v>
      </c>
      <c r="I62" s="67">
        <f t="shared" si="6"/>
        <v>2426869</v>
      </c>
      <c r="J62" s="67">
        <f t="shared" si="6"/>
        <v>595384</v>
      </c>
      <c r="K62" s="67">
        <f t="shared" si="6"/>
        <v>90547</v>
      </c>
      <c r="L62" s="67">
        <f t="shared" si="6"/>
        <v>-318484</v>
      </c>
      <c r="M62" s="67">
        <f t="shared" si="6"/>
        <v>219805</v>
      </c>
      <c r="N62" s="67">
        <f t="shared" si="6"/>
        <v>-8132</v>
      </c>
      <c r="O62" s="67">
        <f t="shared" si="6"/>
        <v>824420</v>
      </c>
      <c r="P62" s="67">
        <f t="shared" si="6"/>
        <v>0</v>
      </c>
      <c r="Q62" s="67">
        <f t="shared" si="6"/>
        <v>-2065750</v>
      </c>
      <c r="R62" s="67">
        <f t="shared" si="6"/>
        <v>-1241330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-654078</v>
      </c>
      <c r="X62" s="67">
        <f t="shared" si="6"/>
        <v>0</v>
      </c>
      <c r="Y62" s="67">
        <f t="shared" si="6"/>
        <v>-654078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5826957</v>
      </c>
      <c r="D20" s="20">
        <v>0</v>
      </c>
      <c r="E20" s="21">
        <v>8100000</v>
      </c>
      <c r="F20" s="22">
        <v>8100000</v>
      </c>
      <c r="G20" s="22">
        <v>1527812</v>
      </c>
      <c r="H20" s="22">
        <v>1225190</v>
      </c>
      <c r="I20" s="22">
        <v>116001</v>
      </c>
      <c r="J20" s="22">
        <v>2869003</v>
      </c>
      <c r="K20" s="22">
        <v>0</v>
      </c>
      <c r="L20" s="22">
        <v>757802</v>
      </c>
      <c r="M20" s="22">
        <v>1530820</v>
      </c>
      <c r="N20" s="22">
        <v>2288622</v>
      </c>
      <c r="O20" s="22">
        <v>0</v>
      </c>
      <c r="P20" s="22">
        <v>0</v>
      </c>
      <c r="Q20" s="22">
        <v>429673</v>
      </c>
      <c r="R20" s="22">
        <v>429673</v>
      </c>
      <c r="S20" s="22">
        <v>0</v>
      </c>
      <c r="T20" s="22">
        <v>0</v>
      </c>
      <c r="U20" s="22">
        <v>0</v>
      </c>
      <c r="V20" s="22">
        <v>0</v>
      </c>
      <c r="W20" s="22">
        <v>5587298</v>
      </c>
      <c r="X20" s="22">
        <v>6075000</v>
      </c>
      <c r="Y20" s="22">
        <v>-487702</v>
      </c>
      <c r="Z20" s="23">
        <v>-8.0280164609053504</v>
      </c>
      <c r="AA20" s="20">
        <v>8100000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5826957</v>
      </c>
      <c r="D35" s="29">
        <f t="shared" ref="D35:Y35" si="0">SUM(D6:D34)</f>
        <v>0</v>
      </c>
      <c r="E35" s="30">
        <f t="shared" si="0"/>
        <v>8100000</v>
      </c>
      <c r="F35" s="31">
        <f t="shared" si="0"/>
        <v>8100000</v>
      </c>
      <c r="G35" s="31">
        <f t="shared" si="0"/>
        <v>1527812</v>
      </c>
      <c r="H35" s="31">
        <f t="shared" si="0"/>
        <v>1225190</v>
      </c>
      <c r="I35" s="31">
        <f t="shared" si="0"/>
        <v>116001</v>
      </c>
      <c r="J35" s="31">
        <f t="shared" si="0"/>
        <v>2869003</v>
      </c>
      <c r="K35" s="31">
        <f t="shared" si="0"/>
        <v>0</v>
      </c>
      <c r="L35" s="31">
        <f t="shared" si="0"/>
        <v>757802</v>
      </c>
      <c r="M35" s="31">
        <f t="shared" si="0"/>
        <v>1530820</v>
      </c>
      <c r="N35" s="31">
        <f t="shared" si="0"/>
        <v>2288622</v>
      </c>
      <c r="O35" s="31">
        <f t="shared" si="0"/>
        <v>0</v>
      </c>
      <c r="P35" s="31">
        <f t="shared" si="0"/>
        <v>0</v>
      </c>
      <c r="Q35" s="31">
        <f t="shared" si="0"/>
        <v>429673</v>
      </c>
      <c r="R35" s="31">
        <f t="shared" si="0"/>
        <v>429673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5587298</v>
      </c>
      <c r="X35" s="31">
        <f t="shared" si="0"/>
        <v>6075000</v>
      </c>
      <c r="Y35" s="31">
        <f t="shared" si="0"/>
        <v>-487702</v>
      </c>
      <c r="Z35" s="32">
        <f>+IF(X35&lt;&gt;0,+(Y35/X35)*100,0)</f>
        <v>-8.0280164609053504</v>
      </c>
      <c r="AA35" s="29">
        <f>SUM(AA6:AA34)</f>
        <v>8100000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1347858</v>
      </c>
      <c r="D37" s="20">
        <v>0</v>
      </c>
      <c r="E37" s="21">
        <v>1472543</v>
      </c>
      <c r="F37" s="22">
        <v>1472543</v>
      </c>
      <c r="G37" s="22">
        <v>130210</v>
      </c>
      <c r="H37" s="22">
        <v>117917</v>
      </c>
      <c r="I37" s="22">
        <v>158640</v>
      </c>
      <c r="J37" s="22">
        <v>406767</v>
      </c>
      <c r="K37" s="22">
        <v>125889</v>
      </c>
      <c r="L37" s="22">
        <v>125889</v>
      </c>
      <c r="M37" s="22">
        <v>131021</v>
      </c>
      <c r="N37" s="22">
        <v>382799</v>
      </c>
      <c r="O37" s="22">
        <v>126453</v>
      </c>
      <c r="P37" s="22">
        <v>123096</v>
      </c>
      <c r="Q37" s="22">
        <v>123096</v>
      </c>
      <c r="R37" s="22">
        <v>372645</v>
      </c>
      <c r="S37" s="22">
        <v>0</v>
      </c>
      <c r="T37" s="22">
        <v>0</v>
      </c>
      <c r="U37" s="22">
        <v>0</v>
      </c>
      <c r="V37" s="22">
        <v>0</v>
      </c>
      <c r="W37" s="22">
        <v>1162211</v>
      </c>
      <c r="X37" s="22">
        <v>1104417</v>
      </c>
      <c r="Y37" s="22">
        <v>57794</v>
      </c>
      <c r="Z37" s="23">
        <v>5.2329871778503954</v>
      </c>
      <c r="AA37" s="20">
        <v>1472543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87151</v>
      </c>
      <c r="D40" s="20">
        <v>0</v>
      </c>
      <c r="E40" s="21">
        <v>20000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1611</v>
      </c>
      <c r="Q40" s="22">
        <v>0</v>
      </c>
      <c r="R40" s="22">
        <v>1611</v>
      </c>
      <c r="S40" s="22">
        <v>0</v>
      </c>
      <c r="T40" s="22">
        <v>0</v>
      </c>
      <c r="U40" s="22">
        <v>0</v>
      </c>
      <c r="V40" s="22">
        <v>0</v>
      </c>
      <c r="W40" s="22">
        <v>1611</v>
      </c>
      <c r="X40" s="22">
        <v>0</v>
      </c>
      <c r="Y40" s="22">
        <v>1611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5826957</v>
      </c>
      <c r="D44" s="20">
        <v>0</v>
      </c>
      <c r="E44" s="21">
        <v>8160000</v>
      </c>
      <c r="F44" s="22">
        <v>8130000</v>
      </c>
      <c r="G44" s="22">
        <v>1527812</v>
      </c>
      <c r="H44" s="22">
        <v>1225190</v>
      </c>
      <c r="I44" s="22">
        <v>116001</v>
      </c>
      <c r="J44" s="22">
        <v>2869003</v>
      </c>
      <c r="K44" s="22">
        <v>0</v>
      </c>
      <c r="L44" s="22">
        <v>757802</v>
      </c>
      <c r="M44" s="22">
        <v>1530820</v>
      </c>
      <c r="N44" s="22">
        <v>2288622</v>
      </c>
      <c r="O44" s="22">
        <v>0</v>
      </c>
      <c r="P44" s="22">
        <v>0</v>
      </c>
      <c r="Q44" s="22">
        <v>429673</v>
      </c>
      <c r="R44" s="22">
        <v>429673</v>
      </c>
      <c r="S44" s="22">
        <v>0</v>
      </c>
      <c r="T44" s="22">
        <v>0</v>
      </c>
      <c r="U44" s="22">
        <v>0</v>
      </c>
      <c r="V44" s="22">
        <v>0</v>
      </c>
      <c r="W44" s="22">
        <v>5587298</v>
      </c>
      <c r="X44" s="22">
        <v>6097500</v>
      </c>
      <c r="Y44" s="22">
        <v>-510202</v>
      </c>
      <c r="Z44" s="23">
        <v>-8.3673964739647406</v>
      </c>
      <c r="AA44" s="20">
        <v>8130000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85303</v>
      </c>
      <c r="D47" s="20">
        <v>0</v>
      </c>
      <c r="E47" s="21">
        <v>30512</v>
      </c>
      <c r="F47" s="22">
        <v>30512</v>
      </c>
      <c r="G47" s="22">
        <v>1016</v>
      </c>
      <c r="H47" s="22">
        <v>2338</v>
      </c>
      <c r="I47" s="22">
        <v>4171</v>
      </c>
      <c r="J47" s="22">
        <v>7525</v>
      </c>
      <c r="K47" s="22">
        <v>2530</v>
      </c>
      <c r="L47" s="22">
        <v>2234</v>
      </c>
      <c r="M47" s="22">
        <v>1084</v>
      </c>
      <c r="N47" s="22">
        <v>5848</v>
      </c>
      <c r="O47" s="22">
        <v>1036</v>
      </c>
      <c r="P47" s="22">
        <v>1036</v>
      </c>
      <c r="Q47" s="22">
        <v>4498</v>
      </c>
      <c r="R47" s="22">
        <v>6570</v>
      </c>
      <c r="S47" s="22">
        <v>0</v>
      </c>
      <c r="T47" s="22">
        <v>0</v>
      </c>
      <c r="U47" s="22">
        <v>0</v>
      </c>
      <c r="V47" s="22">
        <v>0</v>
      </c>
      <c r="W47" s="22">
        <v>19943</v>
      </c>
      <c r="X47" s="22">
        <v>22887</v>
      </c>
      <c r="Y47" s="22">
        <v>-2944</v>
      </c>
      <c r="Z47" s="23">
        <v>-12.863197448333114</v>
      </c>
      <c r="AA47" s="20">
        <v>30512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7347269</v>
      </c>
      <c r="D50" s="29">
        <f t="shared" ref="D50:Y50" si="1">SUM(D37:D49)</f>
        <v>0</v>
      </c>
      <c r="E50" s="30">
        <f t="shared" si="1"/>
        <v>9683055</v>
      </c>
      <c r="F50" s="31">
        <f t="shared" si="1"/>
        <v>9633055</v>
      </c>
      <c r="G50" s="31">
        <f t="shared" si="1"/>
        <v>1659038</v>
      </c>
      <c r="H50" s="31">
        <f t="shared" si="1"/>
        <v>1345445</v>
      </c>
      <c r="I50" s="31">
        <f t="shared" si="1"/>
        <v>278812</v>
      </c>
      <c r="J50" s="31">
        <f t="shared" si="1"/>
        <v>3283295</v>
      </c>
      <c r="K50" s="31">
        <f t="shared" si="1"/>
        <v>128419</v>
      </c>
      <c r="L50" s="31">
        <f t="shared" si="1"/>
        <v>885925</v>
      </c>
      <c r="M50" s="31">
        <f t="shared" si="1"/>
        <v>1662925</v>
      </c>
      <c r="N50" s="31">
        <f t="shared" si="1"/>
        <v>2677269</v>
      </c>
      <c r="O50" s="31">
        <f t="shared" si="1"/>
        <v>127489</v>
      </c>
      <c r="P50" s="31">
        <f t="shared" si="1"/>
        <v>125743</v>
      </c>
      <c r="Q50" s="31">
        <f t="shared" si="1"/>
        <v>557267</v>
      </c>
      <c r="R50" s="31">
        <f t="shared" si="1"/>
        <v>810499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6771063</v>
      </c>
      <c r="X50" s="31">
        <f t="shared" si="1"/>
        <v>7224804</v>
      </c>
      <c r="Y50" s="31">
        <f t="shared" si="1"/>
        <v>-453741</v>
      </c>
      <c r="Z50" s="32">
        <f>+IF(X50&lt;&gt;0,+(Y50/X50)*100,0)</f>
        <v>-6.2803226219008845</v>
      </c>
      <c r="AA50" s="29">
        <f>SUM(AA37:AA49)</f>
        <v>9633055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-1520312</v>
      </c>
      <c r="D51" s="39">
        <f t="shared" si="2"/>
        <v>0</v>
      </c>
      <c r="E51" s="40">
        <f t="shared" si="2"/>
        <v>-1583055</v>
      </c>
      <c r="F51" s="41">
        <f t="shared" si="2"/>
        <v>-1533055</v>
      </c>
      <c r="G51" s="41">
        <f t="shared" si="2"/>
        <v>-131226</v>
      </c>
      <c r="H51" s="41">
        <f t="shared" si="2"/>
        <v>-120255</v>
      </c>
      <c r="I51" s="41">
        <f t="shared" si="2"/>
        <v>-162811</v>
      </c>
      <c r="J51" s="41">
        <f t="shared" si="2"/>
        <v>-414292</v>
      </c>
      <c r="K51" s="41">
        <f t="shared" si="2"/>
        <v>-128419</v>
      </c>
      <c r="L51" s="41">
        <f t="shared" si="2"/>
        <v>-128123</v>
      </c>
      <c r="M51" s="41">
        <f t="shared" si="2"/>
        <v>-132105</v>
      </c>
      <c r="N51" s="41">
        <f t="shared" si="2"/>
        <v>-388647</v>
      </c>
      <c r="O51" s="41">
        <f t="shared" si="2"/>
        <v>-127489</v>
      </c>
      <c r="P51" s="41">
        <f t="shared" si="2"/>
        <v>-125743</v>
      </c>
      <c r="Q51" s="41">
        <f t="shared" si="2"/>
        <v>-127594</v>
      </c>
      <c r="R51" s="41">
        <f t="shared" si="2"/>
        <v>-380826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-1183765</v>
      </c>
      <c r="X51" s="41">
        <f t="shared" si="2"/>
        <v>-1149804</v>
      </c>
      <c r="Y51" s="41">
        <f t="shared" si="2"/>
        <v>-33961</v>
      </c>
      <c r="Z51" s="42">
        <f>+IF(X51&lt;&gt;0,+(Y51/X51)*100,0)</f>
        <v>2.9536338367234762</v>
      </c>
      <c r="AA51" s="39">
        <f>+AA35-AA50</f>
        <v>-1533055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-1520312</v>
      </c>
      <c r="D54" s="48">
        <f t="shared" si="3"/>
        <v>0</v>
      </c>
      <c r="E54" s="49">
        <f t="shared" si="3"/>
        <v>-1583055</v>
      </c>
      <c r="F54" s="50">
        <f t="shared" si="3"/>
        <v>-1533055</v>
      </c>
      <c r="G54" s="50">
        <f t="shared" si="3"/>
        <v>-131226</v>
      </c>
      <c r="H54" s="50">
        <f t="shared" si="3"/>
        <v>-120255</v>
      </c>
      <c r="I54" s="50">
        <f t="shared" si="3"/>
        <v>-162811</v>
      </c>
      <c r="J54" s="50">
        <f t="shared" si="3"/>
        <v>-414292</v>
      </c>
      <c r="K54" s="50">
        <f t="shared" si="3"/>
        <v>-128419</v>
      </c>
      <c r="L54" s="50">
        <f t="shared" si="3"/>
        <v>-128123</v>
      </c>
      <c r="M54" s="50">
        <f t="shared" si="3"/>
        <v>-132105</v>
      </c>
      <c r="N54" s="50">
        <f t="shared" si="3"/>
        <v>-388647</v>
      </c>
      <c r="O54" s="50">
        <f t="shared" si="3"/>
        <v>-127489</v>
      </c>
      <c r="P54" s="50">
        <f t="shared" si="3"/>
        <v>-125743</v>
      </c>
      <c r="Q54" s="50">
        <f t="shared" si="3"/>
        <v>-127594</v>
      </c>
      <c r="R54" s="50">
        <f t="shared" si="3"/>
        <v>-380826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-1183765</v>
      </c>
      <c r="X54" s="50">
        <f t="shared" si="3"/>
        <v>-1149804</v>
      </c>
      <c r="Y54" s="50">
        <f t="shared" si="3"/>
        <v>-33961</v>
      </c>
      <c r="Z54" s="51">
        <f>+IF(X54&lt;&gt;0,+(Y54/X54)*100,0)</f>
        <v>2.9536338367234762</v>
      </c>
      <c r="AA54" s="48">
        <f>SUM(AA51:AA53)</f>
        <v>-1533055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-1520312</v>
      </c>
      <c r="D56" s="54">
        <f>+D54-D55</f>
        <v>0</v>
      </c>
      <c r="E56" s="55">
        <f t="shared" si="4"/>
        <v>-1583055</v>
      </c>
      <c r="F56" s="56">
        <f t="shared" si="4"/>
        <v>-1533055</v>
      </c>
      <c r="G56" s="56">
        <f t="shared" si="4"/>
        <v>-131226</v>
      </c>
      <c r="H56" s="56">
        <f t="shared" si="4"/>
        <v>-120255</v>
      </c>
      <c r="I56" s="56">
        <f t="shared" si="4"/>
        <v>-162811</v>
      </c>
      <c r="J56" s="56">
        <f t="shared" si="4"/>
        <v>-414292</v>
      </c>
      <c r="K56" s="56">
        <f t="shared" si="4"/>
        <v>-128419</v>
      </c>
      <c r="L56" s="56">
        <f t="shared" si="4"/>
        <v>-128123</v>
      </c>
      <c r="M56" s="56">
        <f t="shared" si="4"/>
        <v>-132105</v>
      </c>
      <c r="N56" s="56">
        <f t="shared" si="4"/>
        <v>-388647</v>
      </c>
      <c r="O56" s="56">
        <f t="shared" si="4"/>
        <v>-127489</v>
      </c>
      <c r="P56" s="56">
        <f t="shared" si="4"/>
        <v>-125743</v>
      </c>
      <c r="Q56" s="56">
        <f t="shared" si="4"/>
        <v>-127594</v>
      </c>
      <c r="R56" s="56">
        <f t="shared" si="4"/>
        <v>-380826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-1183765</v>
      </c>
      <c r="X56" s="56">
        <f t="shared" si="4"/>
        <v>-1149804</v>
      </c>
      <c r="Y56" s="56">
        <f t="shared" si="4"/>
        <v>-33961</v>
      </c>
      <c r="Z56" s="57">
        <f>+IF(X56&lt;&gt;0,+(Y56/X56)*100,0)</f>
        <v>2.9536338367234762</v>
      </c>
      <c r="AA56" s="54">
        <f>+AA54-AA55</f>
        <v>-1533055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-1520312</v>
      </c>
      <c r="D59" s="48">
        <f>SUM(D56:D58)</f>
        <v>0</v>
      </c>
      <c r="E59" s="49">
        <f t="shared" si="5"/>
        <v>-1583055</v>
      </c>
      <c r="F59" s="50">
        <f t="shared" si="5"/>
        <v>-1533055</v>
      </c>
      <c r="G59" s="50">
        <f t="shared" si="5"/>
        <v>-131226</v>
      </c>
      <c r="H59" s="50">
        <f t="shared" si="5"/>
        <v>-120255</v>
      </c>
      <c r="I59" s="50">
        <f t="shared" si="5"/>
        <v>-162811</v>
      </c>
      <c r="J59" s="50">
        <f t="shared" si="5"/>
        <v>-414292</v>
      </c>
      <c r="K59" s="50">
        <f t="shared" si="5"/>
        <v>-128419</v>
      </c>
      <c r="L59" s="50">
        <f t="shared" si="5"/>
        <v>-128123</v>
      </c>
      <c r="M59" s="50">
        <f t="shared" si="5"/>
        <v>-132105</v>
      </c>
      <c r="N59" s="50">
        <f t="shared" si="5"/>
        <v>-388647</v>
      </c>
      <c r="O59" s="50">
        <f t="shared" si="5"/>
        <v>-127489</v>
      </c>
      <c r="P59" s="50">
        <f t="shared" si="5"/>
        <v>-125743</v>
      </c>
      <c r="Q59" s="50">
        <f t="shared" si="5"/>
        <v>-127594</v>
      </c>
      <c r="R59" s="50">
        <f t="shared" si="5"/>
        <v>-380826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-1183765</v>
      </c>
      <c r="X59" s="50">
        <f t="shared" si="5"/>
        <v>-1149804</v>
      </c>
      <c r="Y59" s="50">
        <f t="shared" si="5"/>
        <v>-33961</v>
      </c>
      <c r="Z59" s="51">
        <f>+IF(X59&lt;&gt;0,+(Y59/X59)*100,0)</f>
        <v>2.9536338367234762</v>
      </c>
      <c r="AA59" s="48">
        <f>SUM(AA56:AA58)</f>
        <v>-1533055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-1520312</v>
      </c>
      <c r="D62" s="65">
        <f>SUM(D59:D61)</f>
        <v>0</v>
      </c>
      <c r="E62" s="66">
        <f t="shared" si="6"/>
        <v>-1583055</v>
      </c>
      <c r="F62" s="67">
        <f t="shared" si="6"/>
        <v>-1533055</v>
      </c>
      <c r="G62" s="67">
        <f t="shared" si="6"/>
        <v>-131226</v>
      </c>
      <c r="H62" s="67">
        <f t="shared" si="6"/>
        <v>-120255</v>
      </c>
      <c r="I62" s="67">
        <f t="shared" si="6"/>
        <v>-162811</v>
      </c>
      <c r="J62" s="67">
        <f t="shared" si="6"/>
        <v>-414292</v>
      </c>
      <c r="K62" s="67">
        <f t="shared" si="6"/>
        <v>-128419</v>
      </c>
      <c r="L62" s="67">
        <f t="shared" si="6"/>
        <v>-128123</v>
      </c>
      <c r="M62" s="67">
        <f t="shared" si="6"/>
        <v>-132105</v>
      </c>
      <c r="N62" s="67">
        <f t="shared" si="6"/>
        <v>-388647</v>
      </c>
      <c r="O62" s="67">
        <f t="shared" si="6"/>
        <v>-127489</v>
      </c>
      <c r="P62" s="67">
        <f t="shared" si="6"/>
        <v>-125743</v>
      </c>
      <c r="Q62" s="67">
        <f t="shared" si="6"/>
        <v>-127594</v>
      </c>
      <c r="R62" s="67">
        <f t="shared" si="6"/>
        <v>-380826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-1183765</v>
      </c>
      <c r="X62" s="67">
        <f t="shared" si="6"/>
        <v>-1149804</v>
      </c>
      <c r="Y62" s="67">
        <f t="shared" si="6"/>
        <v>-33961</v>
      </c>
      <c r="Z62" s="68">
        <f>+IF(X62&lt;&gt;0,+(Y62/X62)*100,0)</f>
        <v>2.9536338367234762</v>
      </c>
      <c r="AA62" s="65">
        <f>SUM(AA59:AA61)</f>
        <v>-1533055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>
        <v>0</v>
      </c>
      <c r="E6" s="21">
        <v>336686924</v>
      </c>
      <c r="F6" s="22">
        <v>342375658</v>
      </c>
      <c r="G6" s="22">
        <v>526415</v>
      </c>
      <c r="H6" s="22">
        <v>7411845</v>
      </c>
      <c r="I6" s="22">
        <v>6940423</v>
      </c>
      <c r="J6" s="22">
        <v>14878683</v>
      </c>
      <c r="K6" s="22">
        <v>6458384</v>
      </c>
      <c r="L6" s="22">
        <v>6304297</v>
      </c>
      <c r="M6" s="22">
        <v>5947079</v>
      </c>
      <c r="N6" s="22">
        <v>18709760</v>
      </c>
      <c r="O6" s="22">
        <v>6304233</v>
      </c>
      <c r="P6" s="22">
        <v>5922512</v>
      </c>
      <c r="Q6" s="22">
        <v>5537884</v>
      </c>
      <c r="R6" s="22">
        <v>17764629</v>
      </c>
      <c r="S6" s="22">
        <v>0</v>
      </c>
      <c r="T6" s="22">
        <v>0</v>
      </c>
      <c r="U6" s="22">
        <v>0</v>
      </c>
      <c r="V6" s="22">
        <v>0</v>
      </c>
      <c r="W6" s="22">
        <v>51353072</v>
      </c>
      <c r="X6" s="22">
        <v>253937389</v>
      </c>
      <c r="Y6" s="22">
        <v>-202584317</v>
      </c>
      <c r="Z6" s="23">
        <v>-79.777270215218294</v>
      </c>
      <c r="AA6" s="20">
        <v>342375658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35453441</v>
      </c>
      <c r="D13" s="20">
        <v>0</v>
      </c>
      <c r="E13" s="21">
        <v>35230085</v>
      </c>
      <c r="F13" s="22">
        <v>9927023</v>
      </c>
      <c r="G13" s="22">
        <v>1563018</v>
      </c>
      <c r="H13" s="22">
        <v>-1685207</v>
      </c>
      <c r="I13" s="22">
        <v>1000653</v>
      </c>
      <c r="J13" s="22">
        <v>878464</v>
      </c>
      <c r="K13" s="22">
        <v>-1277653</v>
      </c>
      <c r="L13" s="22">
        <v>950306</v>
      </c>
      <c r="M13" s="22">
        <v>946173</v>
      </c>
      <c r="N13" s="22">
        <v>618826</v>
      </c>
      <c r="O13" s="22">
        <v>1025188</v>
      </c>
      <c r="P13" s="22">
        <v>989815</v>
      </c>
      <c r="Q13" s="22">
        <v>940069</v>
      </c>
      <c r="R13" s="22">
        <v>2955072</v>
      </c>
      <c r="S13" s="22">
        <v>0</v>
      </c>
      <c r="T13" s="22">
        <v>0</v>
      </c>
      <c r="U13" s="22">
        <v>0</v>
      </c>
      <c r="V13" s="22">
        <v>0</v>
      </c>
      <c r="W13" s="22">
        <v>4452362</v>
      </c>
      <c r="X13" s="22">
        <v>20096794</v>
      </c>
      <c r="Y13" s="22">
        <v>-15644432</v>
      </c>
      <c r="Z13" s="23">
        <v>-77.845411561665017</v>
      </c>
      <c r="AA13" s="20">
        <v>9927023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1085000</v>
      </c>
      <c r="D26" s="20">
        <v>0</v>
      </c>
      <c r="E26" s="21">
        <v>768840</v>
      </c>
      <c r="F26" s="22">
        <v>768840</v>
      </c>
      <c r="G26" s="22">
        <v>45000</v>
      </c>
      <c r="H26" s="22">
        <v>85000</v>
      </c>
      <c r="I26" s="22">
        <v>70000</v>
      </c>
      <c r="J26" s="22">
        <v>200000</v>
      </c>
      <c r="K26" s="22">
        <v>30000</v>
      </c>
      <c r="L26" s="22">
        <v>259397</v>
      </c>
      <c r="M26" s="22">
        <v>40000</v>
      </c>
      <c r="N26" s="22">
        <v>329397</v>
      </c>
      <c r="O26" s="22">
        <v>30000</v>
      </c>
      <c r="P26" s="22">
        <v>15000</v>
      </c>
      <c r="Q26" s="22">
        <v>15000</v>
      </c>
      <c r="R26" s="22">
        <v>60000</v>
      </c>
      <c r="S26" s="22">
        <v>0</v>
      </c>
      <c r="T26" s="22">
        <v>0</v>
      </c>
      <c r="U26" s="22">
        <v>0</v>
      </c>
      <c r="V26" s="22">
        <v>0</v>
      </c>
      <c r="W26" s="22">
        <v>589397</v>
      </c>
      <c r="X26" s="22">
        <v>576630</v>
      </c>
      <c r="Y26" s="22">
        <v>12767</v>
      </c>
      <c r="Z26" s="23">
        <v>2.214071414945459</v>
      </c>
      <c r="AA26" s="20">
        <v>768840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117853257</v>
      </c>
      <c r="D35" s="29">
        <f t="shared" ref="D35:Y35" si="0">SUM(D6:D34)</f>
        <v>0</v>
      </c>
      <c r="E35" s="30">
        <f t="shared" si="0"/>
        <v>372685849</v>
      </c>
      <c r="F35" s="31">
        <f t="shared" si="0"/>
        <v>353071521</v>
      </c>
      <c r="G35" s="31">
        <f t="shared" si="0"/>
        <v>2134433</v>
      </c>
      <c r="H35" s="31">
        <f t="shared" si="0"/>
        <v>5811638</v>
      </c>
      <c r="I35" s="31">
        <f t="shared" si="0"/>
        <v>8011076</v>
      </c>
      <c r="J35" s="31">
        <f t="shared" si="0"/>
        <v>15957147</v>
      </c>
      <c r="K35" s="31">
        <f t="shared" si="0"/>
        <v>5210731</v>
      </c>
      <c r="L35" s="31">
        <f t="shared" si="0"/>
        <v>7514000</v>
      </c>
      <c r="M35" s="31">
        <f t="shared" si="0"/>
        <v>6933252</v>
      </c>
      <c r="N35" s="31">
        <f t="shared" si="0"/>
        <v>19657983</v>
      </c>
      <c r="O35" s="31">
        <f t="shared" si="0"/>
        <v>7359421</v>
      </c>
      <c r="P35" s="31">
        <f t="shared" si="0"/>
        <v>6927327</v>
      </c>
      <c r="Q35" s="31">
        <f t="shared" si="0"/>
        <v>6492953</v>
      </c>
      <c r="R35" s="31">
        <f t="shared" si="0"/>
        <v>20779701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56394831</v>
      </c>
      <c r="X35" s="31">
        <f t="shared" si="0"/>
        <v>274610813</v>
      </c>
      <c r="Y35" s="31">
        <f t="shared" si="0"/>
        <v>-218215982</v>
      </c>
      <c r="Z35" s="32">
        <f>+IF(X35&lt;&gt;0,+(Y35/X35)*100,0)</f>
        <v>-79.463725268531221</v>
      </c>
      <c r="AA35" s="29">
        <f>SUM(AA6:AA34)</f>
        <v>353071521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17858653</v>
      </c>
      <c r="D37" s="20">
        <v>0</v>
      </c>
      <c r="E37" s="21">
        <v>16978995</v>
      </c>
      <c r="F37" s="22">
        <v>16978995</v>
      </c>
      <c r="G37" s="22">
        <v>2123544</v>
      </c>
      <c r="H37" s="22">
        <v>1566513</v>
      </c>
      <c r="I37" s="22">
        <v>1436249</v>
      </c>
      <c r="J37" s="22">
        <v>5126306</v>
      </c>
      <c r="K37" s="22">
        <v>1436775</v>
      </c>
      <c r="L37" s="22">
        <v>1424460</v>
      </c>
      <c r="M37" s="22">
        <v>1483739</v>
      </c>
      <c r="N37" s="22">
        <v>4344974</v>
      </c>
      <c r="O37" s="22">
        <v>0</v>
      </c>
      <c r="P37" s="22">
        <v>3052107</v>
      </c>
      <c r="Q37" s="22">
        <v>1519517</v>
      </c>
      <c r="R37" s="22">
        <v>4571624</v>
      </c>
      <c r="S37" s="22">
        <v>0</v>
      </c>
      <c r="T37" s="22">
        <v>0</v>
      </c>
      <c r="U37" s="22">
        <v>0</v>
      </c>
      <c r="V37" s="22">
        <v>0</v>
      </c>
      <c r="W37" s="22">
        <v>14042904</v>
      </c>
      <c r="X37" s="22">
        <v>12734271</v>
      </c>
      <c r="Y37" s="22">
        <v>1308633</v>
      </c>
      <c r="Z37" s="23">
        <v>10.276465767062755</v>
      </c>
      <c r="AA37" s="20">
        <v>16978995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291026019</v>
      </c>
      <c r="D39" s="20">
        <v>0</v>
      </c>
      <c r="E39" s="21">
        <v>289778487</v>
      </c>
      <c r="F39" s="22">
        <v>289778487</v>
      </c>
      <c r="G39" s="22">
        <v>574236</v>
      </c>
      <c r="H39" s="22">
        <v>37320242</v>
      </c>
      <c r="I39" s="22">
        <v>34824627</v>
      </c>
      <c r="J39" s="22">
        <v>72719105</v>
      </c>
      <c r="K39" s="22">
        <v>23022697</v>
      </c>
      <c r="L39" s="22">
        <v>25315648</v>
      </c>
      <c r="M39" s="22">
        <v>24235815</v>
      </c>
      <c r="N39" s="22">
        <v>72574160</v>
      </c>
      <c r="O39" s="22">
        <v>22948847</v>
      </c>
      <c r="P39" s="22">
        <v>23191385</v>
      </c>
      <c r="Q39" s="22">
        <v>23174687</v>
      </c>
      <c r="R39" s="22">
        <v>69314919</v>
      </c>
      <c r="S39" s="22">
        <v>0</v>
      </c>
      <c r="T39" s="22">
        <v>0</v>
      </c>
      <c r="U39" s="22">
        <v>0</v>
      </c>
      <c r="V39" s="22">
        <v>0</v>
      </c>
      <c r="W39" s="22">
        <v>214608184</v>
      </c>
      <c r="X39" s="22">
        <v>217333863</v>
      </c>
      <c r="Y39" s="22">
        <v>-2725679</v>
      </c>
      <c r="Z39" s="23">
        <v>-1.2541437226466636</v>
      </c>
      <c r="AA39" s="20">
        <v>289778487</v>
      </c>
    </row>
    <row r="40" spans="1:27" x14ac:dyDescent="0.25">
      <c r="A40" s="19" t="s">
        <v>66</v>
      </c>
      <c r="B40" s="15" t="s">
        <v>32</v>
      </c>
      <c r="C40" s="20">
        <v>3057052</v>
      </c>
      <c r="D40" s="20">
        <v>0</v>
      </c>
      <c r="E40" s="21">
        <v>3150000</v>
      </c>
      <c r="F40" s="22">
        <v>3250000</v>
      </c>
      <c r="G40" s="22">
        <v>22650</v>
      </c>
      <c r="H40" s="22">
        <v>118535</v>
      </c>
      <c r="I40" s="22">
        <v>255561</v>
      </c>
      <c r="J40" s="22">
        <v>396746</v>
      </c>
      <c r="K40" s="22">
        <v>229164</v>
      </c>
      <c r="L40" s="22">
        <v>744505</v>
      </c>
      <c r="M40" s="22">
        <v>46360</v>
      </c>
      <c r="N40" s="22">
        <v>1020029</v>
      </c>
      <c r="O40" s="22">
        <v>476847</v>
      </c>
      <c r="P40" s="22">
        <v>550038</v>
      </c>
      <c r="Q40" s="22">
        <v>280061</v>
      </c>
      <c r="R40" s="22">
        <v>1306946</v>
      </c>
      <c r="S40" s="22">
        <v>0</v>
      </c>
      <c r="T40" s="22">
        <v>0</v>
      </c>
      <c r="U40" s="22">
        <v>0</v>
      </c>
      <c r="V40" s="22">
        <v>0</v>
      </c>
      <c r="W40" s="22">
        <v>2723721</v>
      </c>
      <c r="X40" s="22">
        <v>2387500</v>
      </c>
      <c r="Y40" s="22">
        <v>336221</v>
      </c>
      <c r="Z40" s="23">
        <v>14.08255497382199</v>
      </c>
      <c r="AA40" s="20">
        <v>3250000</v>
      </c>
    </row>
    <row r="41" spans="1:27" x14ac:dyDescent="0.25">
      <c r="A41" s="19" t="s">
        <v>67</v>
      </c>
      <c r="B41" s="15" t="s">
        <v>32</v>
      </c>
      <c r="C41" s="20">
        <v>40496708</v>
      </c>
      <c r="D41" s="20">
        <v>0</v>
      </c>
      <c r="E41" s="21">
        <v>7036841</v>
      </c>
      <c r="F41" s="22">
        <v>7036841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5277627</v>
      </c>
      <c r="Y41" s="22">
        <v>-5277627</v>
      </c>
      <c r="Z41" s="23">
        <v>-100</v>
      </c>
      <c r="AA41" s="20">
        <v>7036841</v>
      </c>
    </row>
    <row r="42" spans="1:27" x14ac:dyDescent="0.25">
      <c r="A42" s="19" t="s">
        <v>68</v>
      </c>
      <c r="B42" s="15" t="s">
        <v>32</v>
      </c>
      <c r="C42" s="20">
        <v>9488894</v>
      </c>
      <c r="D42" s="20">
        <v>0</v>
      </c>
      <c r="E42" s="21">
        <v>47507</v>
      </c>
      <c r="F42" s="22">
        <v>47507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3584746</v>
      </c>
      <c r="M42" s="22">
        <v>726312</v>
      </c>
      <c r="N42" s="22">
        <v>4311058</v>
      </c>
      <c r="O42" s="22">
        <v>726312</v>
      </c>
      <c r="P42" s="22">
        <v>656019</v>
      </c>
      <c r="Q42" s="22">
        <v>726312</v>
      </c>
      <c r="R42" s="22">
        <v>2108643</v>
      </c>
      <c r="S42" s="22">
        <v>0</v>
      </c>
      <c r="T42" s="22">
        <v>0</v>
      </c>
      <c r="U42" s="22">
        <v>0</v>
      </c>
      <c r="V42" s="22">
        <v>0</v>
      </c>
      <c r="W42" s="22">
        <v>6419701</v>
      </c>
      <c r="X42" s="22">
        <v>35631</v>
      </c>
      <c r="Y42" s="22">
        <v>6384070</v>
      </c>
      <c r="Z42" s="23">
        <v>17917.178861104094</v>
      </c>
      <c r="AA42" s="20">
        <v>47507</v>
      </c>
    </row>
    <row r="43" spans="1:27" x14ac:dyDescent="0.25">
      <c r="A43" s="19" t="s">
        <v>69</v>
      </c>
      <c r="B43" s="15" t="s">
        <v>32</v>
      </c>
      <c r="C43" s="20">
        <v>7583</v>
      </c>
      <c r="D43" s="20">
        <v>0</v>
      </c>
      <c r="E43" s="21">
        <v>85000</v>
      </c>
      <c r="F43" s="22">
        <v>85000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572999</v>
      </c>
      <c r="R43" s="22">
        <v>572999</v>
      </c>
      <c r="S43" s="22">
        <v>0</v>
      </c>
      <c r="T43" s="22">
        <v>0</v>
      </c>
      <c r="U43" s="22">
        <v>0</v>
      </c>
      <c r="V43" s="22">
        <v>0</v>
      </c>
      <c r="W43" s="22">
        <v>572999</v>
      </c>
      <c r="X43" s="22">
        <v>63747</v>
      </c>
      <c r="Y43" s="22">
        <v>509252</v>
      </c>
      <c r="Z43" s="23">
        <v>798.86426027891503</v>
      </c>
      <c r="AA43" s="20">
        <v>85000</v>
      </c>
    </row>
    <row r="44" spans="1:27" x14ac:dyDescent="0.25">
      <c r="A44" s="19" t="s">
        <v>70</v>
      </c>
      <c r="B44" s="15" t="s">
        <v>32</v>
      </c>
      <c r="C44" s="20">
        <v>24207684</v>
      </c>
      <c r="D44" s="20">
        <v>0</v>
      </c>
      <c r="E44" s="21">
        <v>12500000</v>
      </c>
      <c r="F44" s="22">
        <v>11257000</v>
      </c>
      <c r="G44" s="22">
        <v>0</v>
      </c>
      <c r="H44" s="22">
        <v>857044</v>
      </c>
      <c r="I44" s="22">
        <v>606325</v>
      </c>
      <c r="J44" s="22">
        <v>1463369</v>
      </c>
      <c r="K44" s="22">
        <v>829745</v>
      </c>
      <c r="L44" s="22">
        <v>879226</v>
      </c>
      <c r="M44" s="22">
        <v>3506268</v>
      </c>
      <c r="N44" s="22">
        <v>5215239</v>
      </c>
      <c r="O44" s="22">
        <v>20954</v>
      </c>
      <c r="P44" s="22">
        <v>191536</v>
      </c>
      <c r="Q44" s="22">
        <v>890303</v>
      </c>
      <c r="R44" s="22">
        <v>1102793</v>
      </c>
      <c r="S44" s="22">
        <v>0</v>
      </c>
      <c r="T44" s="22">
        <v>0</v>
      </c>
      <c r="U44" s="22">
        <v>0</v>
      </c>
      <c r="V44" s="22">
        <v>0</v>
      </c>
      <c r="W44" s="22">
        <v>7781401</v>
      </c>
      <c r="X44" s="22">
        <v>7781997</v>
      </c>
      <c r="Y44" s="22">
        <v>-596</v>
      </c>
      <c r="Z44" s="23">
        <v>-7.6587025155625231E-3</v>
      </c>
      <c r="AA44" s="20">
        <v>11257000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2257928</v>
      </c>
      <c r="F46" s="22">
        <v>2257928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1693449</v>
      </c>
      <c r="Y46" s="22">
        <v>-1693449</v>
      </c>
      <c r="Z46" s="23">
        <v>-100</v>
      </c>
      <c r="AA46" s="20">
        <v>2257928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386142593</v>
      </c>
      <c r="D50" s="29">
        <f t="shared" ref="D50:Y50" si="1">SUM(D37:D49)</f>
        <v>0</v>
      </c>
      <c r="E50" s="30">
        <f t="shared" si="1"/>
        <v>331834758</v>
      </c>
      <c r="F50" s="31">
        <f t="shared" si="1"/>
        <v>330691758</v>
      </c>
      <c r="G50" s="31">
        <f t="shared" si="1"/>
        <v>2720430</v>
      </c>
      <c r="H50" s="31">
        <f t="shared" si="1"/>
        <v>39862334</v>
      </c>
      <c r="I50" s="31">
        <f t="shared" si="1"/>
        <v>37122762</v>
      </c>
      <c r="J50" s="31">
        <f t="shared" si="1"/>
        <v>79705526</v>
      </c>
      <c r="K50" s="31">
        <f t="shared" si="1"/>
        <v>25518381</v>
      </c>
      <c r="L50" s="31">
        <f t="shared" si="1"/>
        <v>31948585</v>
      </c>
      <c r="M50" s="31">
        <f t="shared" si="1"/>
        <v>29998494</v>
      </c>
      <c r="N50" s="31">
        <f t="shared" si="1"/>
        <v>87465460</v>
      </c>
      <c r="O50" s="31">
        <f t="shared" si="1"/>
        <v>24172960</v>
      </c>
      <c r="P50" s="31">
        <f t="shared" si="1"/>
        <v>27641085</v>
      </c>
      <c r="Q50" s="31">
        <f t="shared" si="1"/>
        <v>27163879</v>
      </c>
      <c r="R50" s="31">
        <f t="shared" si="1"/>
        <v>78977924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246148910</v>
      </c>
      <c r="X50" s="31">
        <f t="shared" si="1"/>
        <v>247308085</v>
      </c>
      <c r="Y50" s="31">
        <f t="shared" si="1"/>
        <v>-1159175</v>
      </c>
      <c r="Z50" s="32">
        <f>+IF(X50&lt;&gt;0,+(Y50/X50)*100,0)</f>
        <v>-0.46871698513212778</v>
      </c>
      <c r="AA50" s="29">
        <f>SUM(AA37:AA49)</f>
        <v>330691758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-268289336</v>
      </c>
      <c r="D51" s="39">
        <f t="shared" si="2"/>
        <v>0</v>
      </c>
      <c r="E51" s="40">
        <f t="shared" si="2"/>
        <v>40851091</v>
      </c>
      <c r="F51" s="41">
        <f t="shared" si="2"/>
        <v>22379763</v>
      </c>
      <c r="G51" s="41">
        <f t="shared" si="2"/>
        <v>-585997</v>
      </c>
      <c r="H51" s="41">
        <f t="shared" si="2"/>
        <v>-34050696</v>
      </c>
      <c r="I51" s="41">
        <f t="shared" si="2"/>
        <v>-29111686</v>
      </c>
      <c r="J51" s="41">
        <f t="shared" si="2"/>
        <v>-63748379</v>
      </c>
      <c r="K51" s="41">
        <f t="shared" si="2"/>
        <v>-20307650</v>
      </c>
      <c r="L51" s="41">
        <f t="shared" si="2"/>
        <v>-24434585</v>
      </c>
      <c r="M51" s="41">
        <f t="shared" si="2"/>
        <v>-23065242</v>
      </c>
      <c r="N51" s="41">
        <f t="shared" si="2"/>
        <v>-67807477</v>
      </c>
      <c r="O51" s="41">
        <f t="shared" si="2"/>
        <v>-16813539</v>
      </c>
      <c r="P51" s="41">
        <f t="shared" si="2"/>
        <v>-20713758</v>
      </c>
      <c r="Q51" s="41">
        <f t="shared" si="2"/>
        <v>-20670926</v>
      </c>
      <c r="R51" s="41">
        <f t="shared" si="2"/>
        <v>-58198223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-189754079</v>
      </c>
      <c r="X51" s="41">
        <f t="shared" si="2"/>
        <v>27302728</v>
      </c>
      <c r="Y51" s="41">
        <f t="shared" si="2"/>
        <v>-217056807</v>
      </c>
      <c r="Z51" s="42">
        <f>+IF(X51&lt;&gt;0,+(Y51/X51)*100,0)</f>
        <v>-795.00043731893754</v>
      </c>
      <c r="AA51" s="39">
        <f>+AA35-AA50</f>
        <v>22379763</v>
      </c>
    </row>
    <row r="52" spans="1:27" x14ac:dyDescent="0.25">
      <c r="A52" s="43" t="s">
        <v>78</v>
      </c>
      <c r="B52" s="15" t="s">
        <v>32</v>
      </c>
      <c r="C52" s="20">
        <v>12336024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-255953312</v>
      </c>
      <c r="D54" s="48">
        <f t="shared" si="3"/>
        <v>0</v>
      </c>
      <c r="E54" s="49">
        <f t="shared" si="3"/>
        <v>40851091</v>
      </c>
      <c r="F54" s="50">
        <f t="shared" si="3"/>
        <v>22379763</v>
      </c>
      <c r="G54" s="50">
        <f t="shared" si="3"/>
        <v>-585997</v>
      </c>
      <c r="H54" s="50">
        <f t="shared" si="3"/>
        <v>-34050696</v>
      </c>
      <c r="I54" s="50">
        <f t="shared" si="3"/>
        <v>-29111686</v>
      </c>
      <c r="J54" s="50">
        <f t="shared" si="3"/>
        <v>-63748379</v>
      </c>
      <c r="K54" s="50">
        <f t="shared" si="3"/>
        <v>-20307650</v>
      </c>
      <c r="L54" s="50">
        <f t="shared" si="3"/>
        <v>-24434585</v>
      </c>
      <c r="M54" s="50">
        <f t="shared" si="3"/>
        <v>-23065242</v>
      </c>
      <c r="N54" s="50">
        <f t="shared" si="3"/>
        <v>-67807477</v>
      </c>
      <c r="O54" s="50">
        <f t="shared" si="3"/>
        <v>-16813539</v>
      </c>
      <c r="P54" s="50">
        <f t="shared" si="3"/>
        <v>-20713758</v>
      </c>
      <c r="Q54" s="50">
        <f t="shared" si="3"/>
        <v>-20670926</v>
      </c>
      <c r="R54" s="50">
        <f t="shared" si="3"/>
        <v>-58198223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-189754079</v>
      </c>
      <c r="X54" s="50">
        <f t="shared" si="3"/>
        <v>27302728</v>
      </c>
      <c r="Y54" s="50">
        <f t="shared" si="3"/>
        <v>-217056807</v>
      </c>
      <c r="Z54" s="51">
        <f>+IF(X54&lt;&gt;0,+(Y54/X54)*100,0)</f>
        <v>-795.00043731893754</v>
      </c>
      <c r="AA54" s="48">
        <f>SUM(AA51:AA53)</f>
        <v>22379763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-255953312</v>
      </c>
      <c r="D56" s="54">
        <f>+D54-D55</f>
        <v>0</v>
      </c>
      <c r="E56" s="55">
        <f t="shared" si="4"/>
        <v>40851091</v>
      </c>
      <c r="F56" s="56">
        <f t="shared" si="4"/>
        <v>22379763</v>
      </c>
      <c r="G56" s="56">
        <f t="shared" si="4"/>
        <v>-585997</v>
      </c>
      <c r="H56" s="56">
        <f t="shared" si="4"/>
        <v>-34050696</v>
      </c>
      <c r="I56" s="56">
        <f t="shared" si="4"/>
        <v>-29111686</v>
      </c>
      <c r="J56" s="56">
        <f t="shared" si="4"/>
        <v>-63748379</v>
      </c>
      <c r="K56" s="56">
        <f t="shared" si="4"/>
        <v>-20307650</v>
      </c>
      <c r="L56" s="56">
        <f t="shared" si="4"/>
        <v>-24434585</v>
      </c>
      <c r="M56" s="56">
        <f t="shared" si="4"/>
        <v>-23065242</v>
      </c>
      <c r="N56" s="56">
        <f t="shared" si="4"/>
        <v>-67807477</v>
      </c>
      <c r="O56" s="56">
        <f t="shared" si="4"/>
        <v>-16813539</v>
      </c>
      <c r="P56" s="56">
        <f t="shared" si="4"/>
        <v>-20713758</v>
      </c>
      <c r="Q56" s="56">
        <f t="shared" si="4"/>
        <v>-20670926</v>
      </c>
      <c r="R56" s="56">
        <f t="shared" si="4"/>
        <v>-58198223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-189754079</v>
      </c>
      <c r="X56" s="56">
        <f t="shared" si="4"/>
        <v>27302728</v>
      </c>
      <c r="Y56" s="56">
        <f t="shared" si="4"/>
        <v>-217056807</v>
      </c>
      <c r="Z56" s="57">
        <f>+IF(X56&lt;&gt;0,+(Y56/X56)*100,0)</f>
        <v>-795.00043731893754</v>
      </c>
      <c r="AA56" s="54">
        <f>+AA54-AA55</f>
        <v>22379763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-255953312</v>
      </c>
      <c r="D59" s="48">
        <f>SUM(D56:D58)</f>
        <v>0</v>
      </c>
      <c r="E59" s="49">
        <f t="shared" si="5"/>
        <v>40851091</v>
      </c>
      <c r="F59" s="50">
        <f t="shared" si="5"/>
        <v>22379763</v>
      </c>
      <c r="G59" s="50">
        <f t="shared" si="5"/>
        <v>-585997</v>
      </c>
      <c r="H59" s="50">
        <f t="shared" si="5"/>
        <v>-34050696</v>
      </c>
      <c r="I59" s="50">
        <f t="shared" si="5"/>
        <v>-29111686</v>
      </c>
      <c r="J59" s="50">
        <f t="shared" si="5"/>
        <v>-63748379</v>
      </c>
      <c r="K59" s="50">
        <f t="shared" si="5"/>
        <v>-20307650</v>
      </c>
      <c r="L59" s="50">
        <f t="shared" si="5"/>
        <v>-24434585</v>
      </c>
      <c r="M59" s="50">
        <f t="shared" si="5"/>
        <v>-23065242</v>
      </c>
      <c r="N59" s="50">
        <f t="shared" si="5"/>
        <v>-67807477</v>
      </c>
      <c r="O59" s="50">
        <f t="shared" si="5"/>
        <v>-16813539</v>
      </c>
      <c r="P59" s="50">
        <f t="shared" si="5"/>
        <v>-20713758</v>
      </c>
      <c r="Q59" s="50">
        <f t="shared" si="5"/>
        <v>-20670926</v>
      </c>
      <c r="R59" s="50">
        <f t="shared" si="5"/>
        <v>-58198223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-189754079</v>
      </c>
      <c r="X59" s="50">
        <f t="shared" si="5"/>
        <v>27302728</v>
      </c>
      <c r="Y59" s="50">
        <f t="shared" si="5"/>
        <v>-217056807</v>
      </c>
      <c r="Z59" s="51">
        <f>+IF(X59&lt;&gt;0,+(Y59/X59)*100,0)</f>
        <v>-795.00043731893754</v>
      </c>
      <c r="AA59" s="48">
        <f>SUM(AA56:AA58)</f>
        <v>22379763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-255953312</v>
      </c>
      <c r="D62" s="65">
        <f>SUM(D59:D61)</f>
        <v>0</v>
      </c>
      <c r="E62" s="66">
        <f t="shared" si="6"/>
        <v>40851091</v>
      </c>
      <c r="F62" s="67">
        <f t="shared" si="6"/>
        <v>22379763</v>
      </c>
      <c r="G62" s="67">
        <f t="shared" si="6"/>
        <v>-585997</v>
      </c>
      <c r="H62" s="67">
        <f t="shared" si="6"/>
        <v>-34050696</v>
      </c>
      <c r="I62" s="67">
        <f t="shared" si="6"/>
        <v>-29111686</v>
      </c>
      <c r="J62" s="67">
        <f t="shared" si="6"/>
        <v>-63748379</v>
      </c>
      <c r="K62" s="67">
        <f t="shared" si="6"/>
        <v>-20307650</v>
      </c>
      <c r="L62" s="67">
        <f t="shared" si="6"/>
        <v>-24434585</v>
      </c>
      <c r="M62" s="67">
        <f t="shared" si="6"/>
        <v>-23065242</v>
      </c>
      <c r="N62" s="67">
        <f t="shared" si="6"/>
        <v>-67807477</v>
      </c>
      <c r="O62" s="67">
        <f t="shared" si="6"/>
        <v>-16813539</v>
      </c>
      <c r="P62" s="67">
        <f t="shared" si="6"/>
        <v>-20713758</v>
      </c>
      <c r="Q62" s="67">
        <f t="shared" si="6"/>
        <v>-20670926</v>
      </c>
      <c r="R62" s="67">
        <f t="shared" si="6"/>
        <v>-58198223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-189754079</v>
      </c>
      <c r="X62" s="67">
        <f t="shared" si="6"/>
        <v>27302728</v>
      </c>
      <c r="Y62" s="67">
        <f t="shared" si="6"/>
        <v>-217056807</v>
      </c>
      <c r="Z62" s="68">
        <f>+IF(X62&lt;&gt;0,+(Y62/X62)*100,0)</f>
        <v>-795.00043731893754</v>
      </c>
      <c r="AA62" s="65">
        <f>SUM(AA59:AA61)</f>
        <v>22379763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>
        <v>0</v>
      </c>
      <c r="E6" s="21">
        <v>661158492</v>
      </c>
      <c r="F6" s="22">
        <v>611528648</v>
      </c>
      <c r="G6" s="22">
        <v>48003290</v>
      </c>
      <c r="H6" s="22">
        <v>65506641</v>
      </c>
      <c r="I6" s="22">
        <v>48101586</v>
      </c>
      <c r="J6" s="22">
        <v>161611517</v>
      </c>
      <c r="K6" s="22">
        <v>49538307</v>
      </c>
      <c r="L6" s="22">
        <v>46976383</v>
      </c>
      <c r="M6" s="22">
        <v>40969049</v>
      </c>
      <c r="N6" s="22">
        <v>137483739</v>
      </c>
      <c r="O6" s="22">
        <v>49717592</v>
      </c>
      <c r="P6" s="22">
        <v>45816732</v>
      </c>
      <c r="Q6" s="22">
        <v>47772843</v>
      </c>
      <c r="R6" s="22">
        <v>143307167</v>
      </c>
      <c r="S6" s="22">
        <v>0</v>
      </c>
      <c r="T6" s="22">
        <v>0</v>
      </c>
      <c r="U6" s="22">
        <v>0</v>
      </c>
      <c r="V6" s="22">
        <v>0</v>
      </c>
      <c r="W6" s="22">
        <v>442402423</v>
      </c>
      <c r="X6" s="22">
        <v>495868869</v>
      </c>
      <c r="Y6" s="22">
        <v>-53466446</v>
      </c>
      <c r="Z6" s="23">
        <v>-10.782376015623599</v>
      </c>
      <c r="AA6" s="20">
        <v>611528648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4774452</v>
      </c>
      <c r="D13" s="20">
        <v>0</v>
      </c>
      <c r="E13" s="21">
        <v>4684536</v>
      </c>
      <c r="F13" s="22">
        <v>6552582</v>
      </c>
      <c r="G13" s="22">
        <v>459596</v>
      </c>
      <c r="H13" s="22">
        <v>496648</v>
      </c>
      <c r="I13" s="22">
        <v>570108</v>
      </c>
      <c r="J13" s="22">
        <v>1526352</v>
      </c>
      <c r="K13" s="22">
        <v>547874</v>
      </c>
      <c r="L13" s="22">
        <v>591677</v>
      </c>
      <c r="M13" s="22">
        <v>610387</v>
      </c>
      <c r="N13" s="22">
        <v>1749938</v>
      </c>
      <c r="O13" s="22">
        <v>618026</v>
      </c>
      <c r="P13" s="22">
        <v>620261</v>
      </c>
      <c r="Q13" s="22">
        <v>609954</v>
      </c>
      <c r="R13" s="22">
        <v>1848241</v>
      </c>
      <c r="S13" s="22">
        <v>0</v>
      </c>
      <c r="T13" s="22">
        <v>0</v>
      </c>
      <c r="U13" s="22">
        <v>0</v>
      </c>
      <c r="V13" s="22">
        <v>0</v>
      </c>
      <c r="W13" s="22">
        <v>5124531</v>
      </c>
      <c r="X13" s="22">
        <v>3513402</v>
      </c>
      <c r="Y13" s="22">
        <v>1611129</v>
      </c>
      <c r="Z13" s="23">
        <v>45.856665420011716</v>
      </c>
      <c r="AA13" s="20">
        <v>6552582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9565217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4490249</v>
      </c>
      <c r="P20" s="22">
        <v>-4490249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3190150</v>
      </c>
      <c r="D26" s="20">
        <v>0</v>
      </c>
      <c r="E26" s="21">
        <v>2364240</v>
      </c>
      <c r="F26" s="22">
        <v>3607866</v>
      </c>
      <c r="G26" s="22">
        <v>93695</v>
      </c>
      <c r="H26" s="22">
        <v>1094209</v>
      </c>
      <c r="I26" s="22">
        <v>186885</v>
      </c>
      <c r="J26" s="22">
        <v>1374789</v>
      </c>
      <c r="K26" s="22">
        <v>394536</v>
      </c>
      <c r="L26" s="22">
        <v>34608</v>
      </c>
      <c r="M26" s="22">
        <v>0</v>
      </c>
      <c r="N26" s="22">
        <v>429144</v>
      </c>
      <c r="O26" s="22">
        <v>636794</v>
      </c>
      <c r="P26" s="22">
        <v>96904</v>
      </c>
      <c r="Q26" s="22">
        <v>179964</v>
      </c>
      <c r="R26" s="22">
        <v>913662</v>
      </c>
      <c r="S26" s="22">
        <v>0</v>
      </c>
      <c r="T26" s="22">
        <v>0</v>
      </c>
      <c r="U26" s="22">
        <v>0</v>
      </c>
      <c r="V26" s="22">
        <v>0</v>
      </c>
      <c r="W26" s="22">
        <v>2717595</v>
      </c>
      <c r="X26" s="22">
        <v>1773180</v>
      </c>
      <c r="Y26" s="22">
        <v>944415</v>
      </c>
      <c r="Z26" s="23">
        <v>53.261090244645217</v>
      </c>
      <c r="AA26" s="20">
        <v>3607866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18530058</v>
      </c>
      <c r="D28" s="20">
        <v>0</v>
      </c>
      <c r="E28" s="21">
        <v>20331996</v>
      </c>
      <c r="F28" s="22">
        <v>20331996</v>
      </c>
      <c r="G28" s="22">
        <v>6846650</v>
      </c>
      <c r="H28" s="22">
        <v>456067</v>
      </c>
      <c r="I28" s="22">
        <v>232548</v>
      </c>
      <c r="J28" s="22">
        <v>7535265</v>
      </c>
      <c r="K28" s="22">
        <v>0</v>
      </c>
      <c r="L28" s="22">
        <v>479038</v>
      </c>
      <c r="M28" s="22">
        <v>5692222</v>
      </c>
      <c r="N28" s="22">
        <v>6171260</v>
      </c>
      <c r="O28" s="22">
        <v>231083</v>
      </c>
      <c r="P28" s="22">
        <v>197247</v>
      </c>
      <c r="Q28" s="22">
        <v>4304731</v>
      </c>
      <c r="R28" s="22">
        <v>4733061</v>
      </c>
      <c r="S28" s="22">
        <v>0</v>
      </c>
      <c r="T28" s="22">
        <v>0</v>
      </c>
      <c r="U28" s="22">
        <v>0</v>
      </c>
      <c r="V28" s="22">
        <v>0</v>
      </c>
      <c r="W28" s="22">
        <v>18439586</v>
      </c>
      <c r="X28" s="22">
        <v>15248997</v>
      </c>
      <c r="Y28" s="22">
        <v>3190589</v>
      </c>
      <c r="Z28" s="23">
        <v>20.923271215805208</v>
      </c>
      <c r="AA28" s="20">
        <v>20331996</v>
      </c>
    </row>
    <row r="29" spans="1:27" x14ac:dyDescent="0.25">
      <c r="A29" s="19" t="s">
        <v>56</v>
      </c>
      <c r="B29" s="15" t="s">
        <v>32</v>
      </c>
      <c r="C29" s="20">
        <v>1049621</v>
      </c>
      <c r="D29" s="20">
        <v>0</v>
      </c>
      <c r="E29" s="21">
        <v>1100460</v>
      </c>
      <c r="F29" s="22">
        <v>1128953</v>
      </c>
      <c r="G29" s="22">
        <v>90539</v>
      </c>
      <c r="H29" s="22">
        <v>91795</v>
      </c>
      <c r="I29" s="22">
        <v>93247</v>
      </c>
      <c r="J29" s="22">
        <v>275581</v>
      </c>
      <c r="K29" s="22">
        <v>94731</v>
      </c>
      <c r="L29" s="22">
        <v>96104</v>
      </c>
      <c r="M29" s="22">
        <v>98060</v>
      </c>
      <c r="N29" s="22">
        <v>288895</v>
      </c>
      <c r="O29" s="22">
        <v>99437</v>
      </c>
      <c r="P29" s="22">
        <v>100783</v>
      </c>
      <c r="Q29" s="22">
        <v>101730</v>
      </c>
      <c r="R29" s="22">
        <v>301950</v>
      </c>
      <c r="S29" s="22">
        <v>0</v>
      </c>
      <c r="T29" s="22">
        <v>0</v>
      </c>
      <c r="U29" s="22">
        <v>0</v>
      </c>
      <c r="V29" s="22">
        <v>0</v>
      </c>
      <c r="W29" s="22">
        <v>866426</v>
      </c>
      <c r="X29" s="22">
        <v>825345</v>
      </c>
      <c r="Y29" s="22">
        <v>41081</v>
      </c>
      <c r="Z29" s="23">
        <v>4.9774336792492839</v>
      </c>
      <c r="AA29" s="20">
        <v>1128953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3138891</v>
      </c>
      <c r="D31" s="20">
        <v>0</v>
      </c>
      <c r="E31" s="21">
        <v>3511296</v>
      </c>
      <c r="F31" s="22">
        <v>3381845</v>
      </c>
      <c r="G31" s="22">
        <v>282489</v>
      </c>
      <c r="H31" s="22">
        <v>330320</v>
      </c>
      <c r="I31" s="22">
        <v>375020</v>
      </c>
      <c r="J31" s="22">
        <v>987829</v>
      </c>
      <c r="K31" s="22">
        <v>267662</v>
      </c>
      <c r="L31" s="22">
        <v>261905</v>
      </c>
      <c r="M31" s="22">
        <v>266350</v>
      </c>
      <c r="N31" s="22">
        <v>795917</v>
      </c>
      <c r="O31" s="22">
        <v>262535</v>
      </c>
      <c r="P31" s="22">
        <v>251663</v>
      </c>
      <c r="Q31" s="22">
        <v>248894</v>
      </c>
      <c r="R31" s="22">
        <v>763092</v>
      </c>
      <c r="S31" s="22">
        <v>0</v>
      </c>
      <c r="T31" s="22">
        <v>0</v>
      </c>
      <c r="U31" s="22">
        <v>0</v>
      </c>
      <c r="V31" s="22">
        <v>0</v>
      </c>
      <c r="W31" s="22">
        <v>2546838</v>
      </c>
      <c r="X31" s="22">
        <v>2633472</v>
      </c>
      <c r="Y31" s="22">
        <v>-86634</v>
      </c>
      <c r="Z31" s="23">
        <v>-3.2897255030621171</v>
      </c>
      <c r="AA31" s="20">
        <v>3381845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585740026</v>
      </c>
      <c r="D35" s="29">
        <f t="shared" ref="D35:Y35" si="0">SUM(D6:D34)</f>
        <v>0</v>
      </c>
      <c r="E35" s="30">
        <f t="shared" si="0"/>
        <v>693151020</v>
      </c>
      <c r="F35" s="31">
        <f t="shared" si="0"/>
        <v>646531890</v>
      </c>
      <c r="G35" s="31">
        <f t="shared" si="0"/>
        <v>55776259</v>
      </c>
      <c r="H35" s="31">
        <f t="shared" si="0"/>
        <v>67975680</v>
      </c>
      <c r="I35" s="31">
        <f t="shared" si="0"/>
        <v>49559394</v>
      </c>
      <c r="J35" s="31">
        <f t="shared" si="0"/>
        <v>173311333</v>
      </c>
      <c r="K35" s="31">
        <f t="shared" si="0"/>
        <v>50843110</v>
      </c>
      <c r="L35" s="31">
        <f t="shared" si="0"/>
        <v>48439715</v>
      </c>
      <c r="M35" s="31">
        <f t="shared" si="0"/>
        <v>47636068</v>
      </c>
      <c r="N35" s="31">
        <f t="shared" si="0"/>
        <v>146918893</v>
      </c>
      <c r="O35" s="31">
        <f t="shared" si="0"/>
        <v>56055716</v>
      </c>
      <c r="P35" s="31">
        <f t="shared" si="0"/>
        <v>42593341</v>
      </c>
      <c r="Q35" s="31">
        <f t="shared" si="0"/>
        <v>53218116</v>
      </c>
      <c r="R35" s="31">
        <f t="shared" si="0"/>
        <v>151867173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472097399</v>
      </c>
      <c r="X35" s="31">
        <f t="shared" si="0"/>
        <v>519863265</v>
      </c>
      <c r="Y35" s="31">
        <f t="shared" si="0"/>
        <v>-47765866</v>
      </c>
      <c r="Z35" s="32">
        <f>+IF(X35&lt;&gt;0,+(Y35/X35)*100,0)</f>
        <v>-9.1881595057500363</v>
      </c>
      <c r="AA35" s="29">
        <f>SUM(AA6:AA34)</f>
        <v>646531890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42458109</v>
      </c>
      <c r="D37" s="20">
        <v>0</v>
      </c>
      <c r="E37" s="21">
        <v>52701156</v>
      </c>
      <c r="F37" s="22">
        <v>44893527</v>
      </c>
      <c r="G37" s="22">
        <v>3752223</v>
      </c>
      <c r="H37" s="22">
        <v>3400775</v>
      </c>
      <c r="I37" s="22">
        <v>3281004</v>
      </c>
      <c r="J37" s="22">
        <v>10434002</v>
      </c>
      <c r="K37" s="22">
        <v>3551097</v>
      </c>
      <c r="L37" s="22">
        <v>3488207</v>
      </c>
      <c r="M37" s="22">
        <v>3981333</v>
      </c>
      <c r="N37" s="22">
        <v>11020637</v>
      </c>
      <c r="O37" s="22">
        <v>3544829</v>
      </c>
      <c r="P37" s="22">
        <v>4069542</v>
      </c>
      <c r="Q37" s="22">
        <v>3467617</v>
      </c>
      <c r="R37" s="22">
        <v>11081988</v>
      </c>
      <c r="S37" s="22">
        <v>0</v>
      </c>
      <c r="T37" s="22">
        <v>0</v>
      </c>
      <c r="U37" s="22">
        <v>0</v>
      </c>
      <c r="V37" s="22">
        <v>0</v>
      </c>
      <c r="W37" s="22">
        <v>32536627</v>
      </c>
      <c r="X37" s="22">
        <v>39519661</v>
      </c>
      <c r="Y37" s="22">
        <v>-6983034</v>
      </c>
      <c r="Z37" s="23">
        <v>-17.669772015503877</v>
      </c>
      <c r="AA37" s="20">
        <v>44893527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458210807</v>
      </c>
      <c r="D39" s="20">
        <v>0</v>
      </c>
      <c r="E39" s="21">
        <v>537142212</v>
      </c>
      <c r="F39" s="22">
        <v>507080270</v>
      </c>
      <c r="G39" s="22">
        <v>0</v>
      </c>
      <c r="H39" s="22">
        <v>62217582</v>
      </c>
      <c r="I39" s="22">
        <v>56973973</v>
      </c>
      <c r="J39" s="22">
        <v>119191555</v>
      </c>
      <c r="K39" s="22">
        <v>35635240</v>
      </c>
      <c r="L39" s="22">
        <v>37636888</v>
      </c>
      <c r="M39" s="22">
        <v>34934396</v>
      </c>
      <c r="N39" s="22">
        <v>108206524</v>
      </c>
      <c r="O39" s="22">
        <v>29969179</v>
      </c>
      <c r="P39" s="22">
        <v>34979114</v>
      </c>
      <c r="Q39" s="22">
        <v>34221625</v>
      </c>
      <c r="R39" s="22">
        <v>99169918</v>
      </c>
      <c r="S39" s="22">
        <v>0</v>
      </c>
      <c r="T39" s="22">
        <v>0</v>
      </c>
      <c r="U39" s="22">
        <v>0</v>
      </c>
      <c r="V39" s="22">
        <v>0</v>
      </c>
      <c r="W39" s="22">
        <v>326567997</v>
      </c>
      <c r="X39" s="22">
        <v>402856659</v>
      </c>
      <c r="Y39" s="22">
        <v>-76288662</v>
      </c>
      <c r="Z39" s="23">
        <v>-18.936924659348872</v>
      </c>
      <c r="AA39" s="20">
        <v>507080270</v>
      </c>
    </row>
    <row r="40" spans="1:27" x14ac:dyDescent="0.25">
      <c r="A40" s="19" t="s">
        <v>66</v>
      </c>
      <c r="B40" s="15" t="s">
        <v>32</v>
      </c>
      <c r="C40" s="20">
        <v>12237202</v>
      </c>
      <c r="D40" s="20">
        <v>0</v>
      </c>
      <c r="E40" s="21">
        <v>12294648</v>
      </c>
      <c r="F40" s="22">
        <v>11024648</v>
      </c>
      <c r="G40" s="22">
        <v>1109024</v>
      </c>
      <c r="H40" s="22">
        <v>2158280</v>
      </c>
      <c r="I40" s="22">
        <v>975992</v>
      </c>
      <c r="J40" s="22">
        <v>4243296</v>
      </c>
      <c r="K40" s="22">
        <v>1286946</v>
      </c>
      <c r="L40" s="22">
        <v>649364</v>
      </c>
      <c r="M40" s="22">
        <v>528306</v>
      </c>
      <c r="N40" s="22">
        <v>2464616</v>
      </c>
      <c r="O40" s="22">
        <v>893755</v>
      </c>
      <c r="P40" s="22">
        <v>537125</v>
      </c>
      <c r="Q40" s="22">
        <v>589377</v>
      </c>
      <c r="R40" s="22">
        <v>2020257</v>
      </c>
      <c r="S40" s="22">
        <v>0</v>
      </c>
      <c r="T40" s="22">
        <v>0</v>
      </c>
      <c r="U40" s="22">
        <v>0</v>
      </c>
      <c r="V40" s="22">
        <v>0</v>
      </c>
      <c r="W40" s="22">
        <v>8728169</v>
      </c>
      <c r="X40" s="22">
        <v>7950986</v>
      </c>
      <c r="Y40" s="22">
        <v>777183</v>
      </c>
      <c r="Z40" s="23">
        <v>9.7746744869126925</v>
      </c>
      <c r="AA40" s="20">
        <v>11024648</v>
      </c>
    </row>
    <row r="41" spans="1:27" x14ac:dyDescent="0.25">
      <c r="A41" s="19" t="s">
        <v>67</v>
      </c>
      <c r="B41" s="15" t="s">
        <v>32</v>
      </c>
      <c r="C41" s="20">
        <v>-6675736</v>
      </c>
      <c r="D41" s="20">
        <v>0</v>
      </c>
      <c r="E41" s="21">
        <v>999996</v>
      </c>
      <c r="F41" s="22">
        <v>1099996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749997</v>
      </c>
      <c r="Y41" s="22">
        <v>-749997</v>
      </c>
      <c r="Z41" s="23">
        <v>-100</v>
      </c>
      <c r="AA41" s="20">
        <v>1099996</v>
      </c>
    </row>
    <row r="42" spans="1:27" x14ac:dyDescent="0.25">
      <c r="A42" s="19" t="s">
        <v>68</v>
      </c>
      <c r="B42" s="15" t="s">
        <v>32</v>
      </c>
      <c r="C42" s="20">
        <v>7256945</v>
      </c>
      <c r="D42" s="20">
        <v>0</v>
      </c>
      <c r="E42" s="21">
        <v>8386500</v>
      </c>
      <c r="F42" s="22">
        <v>8098509</v>
      </c>
      <c r="G42" s="22">
        <v>645475</v>
      </c>
      <c r="H42" s="22">
        <v>646516</v>
      </c>
      <c r="I42" s="22">
        <v>625158</v>
      </c>
      <c r="J42" s="22">
        <v>1917149</v>
      </c>
      <c r="K42" s="22">
        <v>646396</v>
      </c>
      <c r="L42" s="22">
        <v>625369</v>
      </c>
      <c r="M42" s="22">
        <v>646213</v>
      </c>
      <c r="N42" s="22">
        <v>1917978</v>
      </c>
      <c r="O42" s="22">
        <v>646213</v>
      </c>
      <c r="P42" s="22">
        <v>584471</v>
      </c>
      <c r="Q42" s="22">
        <v>646514</v>
      </c>
      <c r="R42" s="22">
        <v>1877198</v>
      </c>
      <c r="S42" s="22">
        <v>0</v>
      </c>
      <c r="T42" s="22">
        <v>0</v>
      </c>
      <c r="U42" s="22">
        <v>0</v>
      </c>
      <c r="V42" s="22">
        <v>0</v>
      </c>
      <c r="W42" s="22">
        <v>5712325</v>
      </c>
      <c r="X42" s="22">
        <v>6289875</v>
      </c>
      <c r="Y42" s="22">
        <v>-577550</v>
      </c>
      <c r="Z42" s="23">
        <v>-9.182217452652079</v>
      </c>
      <c r="AA42" s="20">
        <v>8098509</v>
      </c>
    </row>
    <row r="43" spans="1:27" x14ac:dyDescent="0.25">
      <c r="A43" s="19" t="s">
        <v>69</v>
      </c>
      <c r="B43" s="15" t="s">
        <v>32</v>
      </c>
      <c r="C43" s="20">
        <v>71696</v>
      </c>
      <c r="D43" s="20">
        <v>0</v>
      </c>
      <c r="E43" s="21">
        <v>74856</v>
      </c>
      <c r="F43" s="22">
        <v>15946</v>
      </c>
      <c r="G43" s="22">
        <v>3446</v>
      </c>
      <c r="H43" s="22">
        <v>3027</v>
      </c>
      <c r="I43" s="22">
        <v>2521</v>
      </c>
      <c r="J43" s="22">
        <v>8994</v>
      </c>
      <c r="K43" s="22">
        <v>2178</v>
      </c>
      <c r="L43" s="22">
        <v>1693</v>
      </c>
      <c r="M43" s="22">
        <v>1317</v>
      </c>
      <c r="N43" s="22">
        <v>5188</v>
      </c>
      <c r="O43" s="22">
        <v>0</v>
      </c>
      <c r="P43" s="22">
        <v>881</v>
      </c>
      <c r="Q43" s="22">
        <v>0</v>
      </c>
      <c r="R43" s="22">
        <v>881</v>
      </c>
      <c r="S43" s="22">
        <v>0</v>
      </c>
      <c r="T43" s="22">
        <v>0</v>
      </c>
      <c r="U43" s="22">
        <v>0</v>
      </c>
      <c r="V43" s="22">
        <v>0</v>
      </c>
      <c r="W43" s="22">
        <v>15063</v>
      </c>
      <c r="X43" s="22">
        <v>32578</v>
      </c>
      <c r="Y43" s="22">
        <v>-17515</v>
      </c>
      <c r="Z43" s="23">
        <v>-53.763275830314939</v>
      </c>
      <c r="AA43" s="20">
        <v>15946</v>
      </c>
    </row>
    <row r="44" spans="1:27" x14ac:dyDescent="0.25">
      <c r="A44" s="19" t="s">
        <v>70</v>
      </c>
      <c r="B44" s="15" t="s">
        <v>32</v>
      </c>
      <c r="C44" s="20">
        <v>19558014</v>
      </c>
      <c r="D44" s="20">
        <v>0</v>
      </c>
      <c r="E44" s="21">
        <v>11485488</v>
      </c>
      <c r="F44" s="22">
        <v>20011490</v>
      </c>
      <c r="G44" s="22">
        <v>0</v>
      </c>
      <c r="H44" s="22">
        <v>1853744</v>
      </c>
      <c r="I44" s="22">
        <v>2009528</v>
      </c>
      <c r="J44" s="22">
        <v>3863272</v>
      </c>
      <c r="K44" s="22">
        <v>933910</v>
      </c>
      <c r="L44" s="22">
        <v>230450</v>
      </c>
      <c r="M44" s="22">
        <v>4517524</v>
      </c>
      <c r="N44" s="22">
        <v>5681884</v>
      </c>
      <c r="O44" s="22">
        <v>334500</v>
      </c>
      <c r="P44" s="22">
        <v>817078</v>
      </c>
      <c r="Q44" s="22">
        <v>-33208</v>
      </c>
      <c r="R44" s="22">
        <v>1118370</v>
      </c>
      <c r="S44" s="22">
        <v>0</v>
      </c>
      <c r="T44" s="22">
        <v>0</v>
      </c>
      <c r="U44" s="22">
        <v>0</v>
      </c>
      <c r="V44" s="22">
        <v>0</v>
      </c>
      <c r="W44" s="22">
        <v>10663526</v>
      </c>
      <c r="X44" s="22">
        <v>9884116</v>
      </c>
      <c r="Y44" s="22">
        <v>779410</v>
      </c>
      <c r="Z44" s="23">
        <v>7.8854800975625947</v>
      </c>
      <c r="AA44" s="20">
        <v>20011490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6659014</v>
      </c>
      <c r="D46" s="20">
        <v>0</v>
      </c>
      <c r="E46" s="21">
        <v>1210032</v>
      </c>
      <c r="F46" s="22">
        <v>1210032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907524</v>
      </c>
      <c r="Y46" s="22">
        <v>-907524</v>
      </c>
      <c r="Z46" s="23">
        <v>-100</v>
      </c>
      <c r="AA46" s="20">
        <v>1210032</v>
      </c>
    </row>
    <row r="47" spans="1:27" x14ac:dyDescent="0.25">
      <c r="A47" s="19" t="s">
        <v>73</v>
      </c>
      <c r="B47" s="15" t="s">
        <v>32</v>
      </c>
      <c r="C47" s="20">
        <v>24813494</v>
      </c>
      <c r="D47" s="20">
        <v>0</v>
      </c>
      <c r="E47" s="21">
        <v>31744488</v>
      </c>
      <c r="F47" s="22">
        <v>29585856</v>
      </c>
      <c r="G47" s="22">
        <v>399925</v>
      </c>
      <c r="H47" s="22">
        <v>1909892</v>
      </c>
      <c r="I47" s="22">
        <v>1760469</v>
      </c>
      <c r="J47" s="22">
        <v>4070286</v>
      </c>
      <c r="K47" s="22">
        <v>2841640</v>
      </c>
      <c r="L47" s="22">
        <v>2559134</v>
      </c>
      <c r="M47" s="22">
        <v>2544592</v>
      </c>
      <c r="N47" s="22">
        <v>7945366</v>
      </c>
      <c r="O47" s="22">
        <v>1966343</v>
      </c>
      <c r="P47" s="22">
        <v>1842527</v>
      </c>
      <c r="Q47" s="22">
        <v>1709240</v>
      </c>
      <c r="R47" s="22">
        <v>5518110</v>
      </c>
      <c r="S47" s="22">
        <v>0</v>
      </c>
      <c r="T47" s="22">
        <v>0</v>
      </c>
      <c r="U47" s="22">
        <v>0</v>
      </c>
      <c r="V47" s="22">
        <v>0</v>
      </c>
      <c r="W47" s="22">
        <v>17533762</v>
      </c>
      <c r="X47" s="22">
        <v>23808366</v>
      </c>
      <c r="Y47" s="22">
        <v>-6274604</v>
      </c>
      <c r="Z47" s="23">
        <v>-26.354618372382209</v>
      </c>
      <c r="AA47" s="20">
        <v>29585856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564589545</v>
      </c>
      <c r="D50" s="29">
        <f t="shared" ref="D50:Y50" si="1">SUM(D37:D49)</f>
        <v>0</v>
      </c>
      <c r="E50" s="30">
        <f t="shared" si="1"/>
        <v>656039376</v>
      </c>
      <c r="F50" s="31">
        <f t="shared" si="1"/>
        <v>623020274</v>
      </c>
      <c r="G50" s="31">
        <f t="shared" si="1"/>
        <v>5910093</v>
      </c>
      <c r="H50" s="31">
        <f t="shared" si="1"/>
        <v>72189816</v>
      </c>
      <c r="I50" s="31">
        <f t="shared" si="1"/>
        <v>65628645</v>
      </c>
      <c r="J50" s="31">
        <f t="shared" si="1"/>
        <v>143728554</v>
      </c>
      <c r="K50" s="31">
        <f t="shared" si="1"/>
        <v>44897407</v>
      </c>
      <c r="L50" s="31">
        <f t="shared" si="1"/>
        <v>45191105</v>
      </c>
      <c r="M50" s="31">
        <f t="shared" si="1"/>
        <v>47153681</v>
      </c>
      <c r="N50" s="31">
        <f t="shared" si="1"/>
        <v>137242193</v>
      </c>
      <c r="O50" s="31">
        <f t="shared" si="1"/>
        <v>37354819</v>
      </c>
      <c r="P50" s="31">
        <f t="shared" si="1"/>
        <v>42830738</v>
      </c>
      <c r="Q50" s="31">
        <f t="shared" si="1"/>
        <v>40601165</v>
      </c>
      <c r="R50" s="31">
        <f t="shared" si="1"/>
        <v>120786722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401757469</v>
      </c>
      <c r="X50" s="31">
        <f t="shared" si="1"/>
        <v>491999762</v>
      </c>
      <c r="Y50" s="31">
        <f t="shared" si="1"/>
        <v>-90242293</v>
      </c>
      <c r="Z50" s="32">
        <f>+IF(X50&lt;&gt;0,+(Y50/X50)*100,0)</f>
        <v>-18.341938344270989</v>
      </c>
      <c r="AA50" s="29">
        <f>SUM(AA37:AA49)</f>
        <v>623020274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21150481</v>
      </c>
      <c r="D51" s="39">
        <f t="shared" si="2"/>
        <v>0</v>
      </c>
      <c r="E51" s="40">
        <f t="shared" si="2"/>
        <v>37111644</v>
      </c>
      <c r="F51" s="41">
        <f t="shared" si="2"/>
        <v>23511616</v>
      </c>
      <c r="G51" s="41">
        <f t="shared" si="2"/>
        <v>49866166</v>
      </c>
      <c r="H51" s="41">
        <f t="shared" si="2"/>
        <v>-4214136</v>
      </c>
      <c r="I51" s="41">
        <f t="shared" si="2"/>
        <v>-16069251</v>
      </c>
      <c r="J51" s="41">
        <f t="shared" si="2"/>
        <v>29582779</v>
      </c>
      <c r="K51" s="41">
        <f t="shared" si="2"/>
        <v>5945703</v>
      </c>
      <c r="L51" s="41">
        <f t="shared" si="2"/>
        <v>3248610</v>
      </c>
      <c r="M51" s="41">
        <f t="shared" si="2"/>
        <v>482387</v>
      </c>
      <c r="N51" s="41">
        <f t="shared" si="2"/>
        <v>9676700</v>
      </c>
      <c r="O51" s="41">
        <f t="shared" si="2"/>
        <v>18700897</v>
      </c>
      <c r="P51" s="41">
        <f t="shared" si="2"/>
        <v>-237397</v>
      </c>
      <c r="Q51" s="41">
        <f t="shared" si="2"/>
        <v>12616951</v>
      </c>
      <c r="R51" s="41">
        <f t="shared" si="2"/>
        <v>31080451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70339930</v>
      </c>
      <c r="X51" s="41">
        <f t="shared" si="2"/>
        <v>27863503</v>
      </c>
      <c r="Y51" s="41">
        <f t="shared" si="2"/>
        <v>42476427</v>
      </c>
      <c r="Z51" s="42">
        <f>+IF(X51&lt;&gt;0,+(Y51/X51)*100,0)</f>
        <v>152.44467646440577</v>
      </c>
      <c r="AA51" s="39">
        <f>+AA35-AA50</f>
        <v>23511616</v>
      </c>
    </row>
    <row r="52" spans="1:27" x14ac:dyDescent="0.25">
      <c r="A52" s="43" t="s">
        <v>78</v>
      </c>
      <c r="B52" s="15" t="s">
        <v>32</v>
      </c>
      <c r="C52" s="20">
        <v>19990563</v>
      </c>
      <c r="D52" s="20">
        <v>0</v>
      </c>
      <c r="E52" s="21">
        <v>99996</v>
      </c>
      <c r="F52" s="22">
        <v>99996</v>
      </c>
      <c r="G52" s="22">
        <v>0</v>
      </c>
      <c r="H52" s="22">
        <v>4320470</v>
      </c>
      <c r="I52" s="22">
        <v>14541778</v>
      </c>
      <c r="J52" s="22">
        <v>18862248</v>
      </c>
      <c r="K52" s="22">
        <v>93349</v>
      </c>
      <c r="L52" s="22">
        <v>6001408</v>
      </c>
      <c r="M52" s="22">
        <v>2012963</v>
      </c>
      <c r="N52" s="22">
        <v>8107720</v>
      </c>
      <c r="O52" s="22">
        <v>0</v>
      </c>
      <c r="P52" s="22">
        <v>0</v>
      </c>
      <c r="Q52" s="22">
        <v>676247</v>
      </c>
      <c r="R52" s="22">
        <v>676247</v>
      </c>
      <c r="S52" s="22">
        <v>0</v>
      </c>
      <c r="T52" s="22">
        <v>0</v>
      </c>
      <c r="U52" s="22">
        <v>0</v>
      </c>
      <c r="V52" s="22">
        <v>0</v>
      </c>
      <c r="W52" s="22">
        <v>27646215</v>
      </c>
      <c r="X52" s="22">
        <v>74997</v>
      </c>
      <c r="Y52" s="22">
        <v>27571218</v>
      </c>
      <c r="Z52" s="23">
        <v>36763.09452378095</v>
      </c>
      <c r="AA52" s="20">
        <v>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41141044</v>
      </c>
      <c r="D54" s="48">
        <f t="shared" si="3"/>
        <v>0</v>
      </c>
      <c r="E54" s="49">
        <f t="shared" si="3"/>
        <v>37211640</v>
      </c>
      <c r="F54" s="50">
        <f t="shared" si="3"/>
        <v>23611612</v>
      </c>
      <c r="G54" s="50">
        <f t="shared" si="3"/>
        <v>49866166</v>
      </c>
      <c r="H54" s="50">
        <f t="shared" si="3"/>
        <v>106334</v>
      </c>
      <c r="I54" s="50">
        <f t="shared" si="3"/>
        <v>-1527473</v>
      </c>
      <c r="J54" s="50">
        <f t="shared" si="3"/>
        <v>48445027</v>
      </c>
      <c r="K54" s="50">
        <f t="shared" si="3"/>
        <v>6039052</v>
      </c>
      <c r="L54" s="50">
        <f t="shared" si="3"/>
        <v>9250018</v>
      </c>
      <c r="M54" s="50">
        <f t="shared" si="3"/>
        <v>2495350</v>
      </c>
      <c r="N54" s="50">
        <f t="shared" si="3"/>
        <v>17784420</v>
      </c>
      <c r="O54" s="50">
        <f t="shared" si="3"/>
        <v>18700897</v>
      </c>
      <c r="P54" s="50">
        <f t="shared" si="3"/>
        <v>-237397</v>
      </c>
      <c r="Q54" s="50">
        <f t="shared" si="3"/>
        <v>13293198</v>
      </c>
      <c r="R54" s="50">
        <f t="shared" si="3"/>
        <v>31756698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97986145</v>
      </c>
      <c r="X54" s="50">
        <f t="shared" si="3"/>
        <v>27938500</v>
      </c>
      <c r="Y54" s="50">
        <f t="shared" si="3"/>
        <v>70047645</v>
      </c>
      <c r="Z54" s="51">
        <f>+IF(X54&lt;&gt;0,+(Y54/X54)*100,0)</f>
        <v>250.72085115521591</v>
      </c>
      <c r="AA54" s="48">
        <f>SUM(AA51:AA53)</f>
        <v>23611612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41141044</v>
      </c>
      <c r="D56" s="54">
        <f>+D54-D55</f>
        <v>0</v>
      </c>
      <c r="E56" s="55">
        <f t="shared" si="4"/>
        <v>37211640</v>
      </c>
      <c r="F56" s="56">
        <f t="shared" si="4"/>
        <v>23611612</v>
      </c>
      <c r="G56" s="56">
        <f t="shared" si="4"/>
        <v>49866166</v>
      </c>
      <c r="H56" s="56">
        <f t="shared" si="4"/>
        <v>106334</v>
      </c>
      <c r="I56" s="56">
        <f t="shared" si="4"/>
        <v>-1527473</v>
      </c>
      <c r="J56" s="56">
        <f t="shared" si="4"/>
        <v>48445027</v>
      </c>
      <c r="K56" s="56">
        <f t="shared" si="4"/>
        <v>6039052</v>
      </c>
      <c r="L56" s="56">
        <f t="shared" si="4"/>
        <v>9250018</v>
      </c>
      <c r="M56" s="56">
        <f t="shared" si="4"/>
        <v>2495350</v>
      </c>
      <c r="N56" s="56">
        <f t="shared" si="4"/>
        <v>17784420</v>
      </c>
      <c r="O56" s="56">
        <f t="shared" si="4"/>
        <v>18700897</v>
      </c>
      <c r="P56" s="56">
        <f t="shared" si="4"/>
        <v>-237397</v>
      </c>
      <c r="Q56" s="56">
        <f t="shared" si="4"/>
        <v>13293198</v>
      </c>
      <c r="R56" s="56">
        <f t="shared" si="4"/>
        <v>31756698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97986145</v>
      </c>
      <c r="X56" s="56">
        <f t="shared" si="4"/>
        <v>27938500</v>
      </c>
      <c r="Y56" s="56">
        <f t="shared" si="4"/>
        <v>70047645</v>
      </c>
      <c r="Z56" s="57">
        <f>+IF(X56&lt;&gt;0,+(Y56/X56)*100,0)</f>
        <v>250.72085115521591</v>
      </c>
      <c r="AA56" s="54">
        <f>+AA54-AA55</f>
        <v>23611612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41141044</v>
      </c>
      <c r="D59" s="48">
        <f>SUM(D56:D58)</f>
        <v>0</v>
      </c>
      <c r="E59" s="49">
        <f t="shared" si="5"/>
        <v>37211640</v>
      </c>
      <c r="F59" s="50">
        <f t="shared" si="5"/>
        <v>23611612</v>
      </c>
      <c r="G59" s="50">
        <f t="shared" si="5"/>
        <v>49866166</v>
      </c>
      <c r="H59" s="50">
        <f t="shared" si="5"/>
        <v>106334</v>
      </c>
      <c r="I59" s="50">
        <f t="shared" si="5"/>
        <v>-1527473</v>
      </c>
      <c r="J59" s="50">
        <f t="shared" si="5"/>
        <v>48445027</v>
      </c>
      <c r="K59" s="50">
        <f t="shared" si="5"/>
        <v>6039052</v>
      </c>
      <c r="L59" s="50">
        <f t="shared" si="5"/>
        <v>9250018</v>
      </c>
      <c r="M59" s="50">
        <f t="shared" si="5"/>
        <v>2495350</v>
      </c>
      <c r="N59" s="50">
        <f t="shared" si="5"/>
        <v>17784420</v>
      </c>
      <c r="O59" s="50">
        <f t="shared" si="5"/>
        <v>18700897</v>
      </c>
      <c r="P59" s="50">
        <f t="shared" si="5"/>
        <v>-237397</v>
      </c>
      <c r="Q59" s="50">
        <f t="shared" si="5"/>
        <v>13293198</v>
      </c>
      <c r="R59" s="50">
        <f t="shared" si="5"/>
        <v>31756698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97986145</v>
      </c>
      <c r="X59" s="50">
        <f t="shared" si="5"/>
        <v>27938500</v>
      </c>
      <c r="Y59" s="50">
        <f t="shared" si="5"/>
        <v>70047645</v>
      </c>
      <c r="Z59" s="51">
        <f>+IF(X59&lt;&gt;0,+(Y59/X59)*100,0)</f>
        <v>250.72085115521591</v>
      </c>
      <c r="AA59" s="48">
        <f>SUM(AA56:AA58)</f>
        <v>23611612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41141044</v>
      </c>
      <c r="D62" s="65">
        <f>SUM(D59:D61)</f>
        <v>0</v>
      </c>
      <c r="E62" s="66">
        <f t="shared" si="6"/>
        <v>37211640</v>
      </c>
      <c r="F62" s="67">
        <f t="shared" si="6"/>
        <v>23611612</v>
      </c>
      <c r="G62" s="67">
        <f t="shared" si="6"/>
        <v>49866166</v>
      </c>
      <c r="H62" s="67">
        <f t="shared" si="6"/>
        <v>106334</v>
      </c>
      <c r="I62" s="67">
        <f t="shared" si="6"/>
        <v>-1527473</v>
      </c>
      <c r="J62" s="67">
        <f t="shared" si="6"/>
        <v>48445027</v>
      </c>
      <c r="K62" s="67">
        <f t="shared" si="6"/>
        <v>6039052</v>
      </c>
      <c r="L62" s="67">
        <f t="shared" si="6"/>
        <v>9250018</v>
      </c>
      <c r="M62" s="67">
        <f t="shared" si="6"/>
        <v>2495350</v>
      </c>
      <c r="N62" s="67">
        <f t="shared" si="6"/>
        <v>17784420</v>
      </c>
      <c r="O62" s="67">
        <f t="shared" si="6"/>
        <v>18700897</v>
      </c>
      <c r="P62" s="67">
        <f t="shared" si="6"/>
        <v>-237397</v>
      </c>
      <c r="Q62" s="67">
        <f t="shared" si="6"/>
        <v>13293198</v>
      </c>
      <c r="R62" s="67">
        <f t="shared" si="6"/>
        <v>31756698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97986145</v>
      </c>
      <c r="X62" s="67">
        <f t="shared" si="6"/>
        <v>27938500</v>
      </c>
      <c r="Y62" s="67">
        <f t="shared" si="6"/>
        <v>70047645</v>
      </c>
      <c r="Z62" s="68">
        <f>+IF(X62&lt;&gt;0,+(Y62/X62)*100,0)</f>
        <v>250.72085115521591</v>
      </c>
      <c r="AA62" s="65">
        <f>SUM(AA59:AA61)</f>
        <v>23611612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>
        <v>0</v>
      </c>
      <c r="E6" s="21">
        <v>248003493</v>
      </c>
      <c r="F6" s="22">
        <v>233003493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>
        <v>13973915</v>
      </c>
      <c r="L6" s="22">
        <v>8219032</v>
      </c>
      <c r="M6" s="22">
        <v>13386227</v>
      </c>
      <c r="N6" s="22">
        <v>35579174</v>
      </c>
      <c r="O6" s="22">
        <v>13165022</v>
      </c>
      <c r="P6" s="22">
        <v>13153551</v>
      </c>
      <c r="Q6" s="22">
        <v>19940328</v>
      </c>
      <c r="R6" s="22">
        <v>46258901</v>
      </c>
      <c r="S6" s="22">
        <v>0</v>
      </c>
      <c r="T6" s="22">
        <v>0</v>
      </c>
      <c r="U6" s="22">
        <v>0</v>
      </c>
      <c r="V6" s="22">
        <v>0</v>
      </c>
      <c r="W6" s="22">
        <v>126141917</v>
      </c>
      <c r="X6" s="22">
        <v>182252622</v>
      </c>
      <c r="Y6" s="22">
        <v>-56110705</v>
      </c>
      <c r="Z6" s="23">
        <v>-30.787323871806905</v>
      </c>
      <c r="AA6" s="20">
        <v>233003493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753570</v>
      </c>
      <c r="D13" s="20">
        <v>0</v>
      </c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>
        <v>64401</v>
      </c>
      <c r="L13" s="22">
        <v>87160</v>
      </c>
      <c r="M13" s="22">
        <v>69076</v>
      </c>
      <c r="N13" s="22">
        <v>220637</v>
      </c>
      <c r="O13" s="22">
        <v>70715</v>
      </c>
      <c r="P13" s="22">
        <v>88820</v>
      </c>
      <c r="Q13" s="22">
        <v>89569</v>
      </c>
      <c r="R13" s="22">
        <v>249104</v>
      </c>
      <c r="S13" s="22">
        <v>0</v>
      </c>
      <c r="T13" s="22">
        <v>0</v>
      </c>
      <c r="U13" s="22">
        <v>0</v>
      </c>
      <c r="V13" s="22">
        <v>0</v>
      </c>
      <c r="W13" s="22">
        <v>655252</v>
      </c>
      <c r="X13" s="22">
        <v>867420</v>
      </c>
      <c r="Y13" s="22">
        <v>-212168</v>
      </c>
      <c r="Z13" s="23">
        <v>-24.459661986119759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1093468</v>
      </c>
      <c r="D26" s="20">
        <v>0</v>
      </c>
      <c r="E26" s="21">
        <v>1228520</v>
      </c>
      <c r="F26" s="22">
        <v>1228520</v>
      </c>
      <c r="G26" s="22">
        <v>88347</v>
      </c>
      <c r="H26" s="22">
        <v>140849</v>
      </c>
      <c r="I26" s="22">
        <v>178913</v>
      </c>
      <c r="J26" s="22">
        <v>408109</v>
      </c>
      <c r="K26" s="22">
        <v>77613</v>
      </c>
      <c r="L26" s="22">
        <v>130039</v>
      </c>
      <c r="M26" s="22">
        <v>36826</v>
      </c>
      <c r="N26" s="22">
        <v>244478</v>
      </c>
      <c r="O26" s="22">
        <v>16261</v>
      </c>
      <c r="P26" s="22">
        <v>26383</v>
      </c>
      <c r="Q26" s="22">
        <v>15613</v>
      </c>
      <c r="R26" s="22">
        <v>58257</v>
      </c>
      <c r="S26" s="22">
        <v>0</v>
      </c>
      <c r="T26" s="22">
        <v>0</v>
      </c>
      <c r="U26" s="22">
        <v>0</v>
      </c>
      <c r="V26" s="22">
        <v>0</v>
      </c>
      <c r="W26" s="22">
        <v>710844</v>
      </c>
      <c r="X26" s="22">
        <v>921393</v>
      </c>
      <c r="Y26" s="22">
        <v>-210549</v>
      </c>
      <c r="Z26" s="23">
        <v>-22.851161230875423</v>
      </c>
      <c r="AA26" s="20">
        <v>1228520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11053078</v>
      </c>
      <c r="D28" s="20">
        <v>0</v>
      </c>
      <c r="E28" s="21">
        <v>8605013</v>
      </c>
      <c r="F28" s="22">
        <v>8605013</v>
      </c>
      <c r="G28" s="22">
        <v>1148976</v>
      </c>
      <c r="H28" s="22">
        <v>0</v>
      </c>
      <c r="I28" s="22">
        <v>0</v>
      </c>
      <c r="J28" s="22">
        <v>1148976</v>
      </c>
      <c r="K28" s="22">
        <v>0</v>
      </c>
      <c r="L28" s="22">
        <v>738643</v>
      </c>
      <c r="M28" s="22">
        <v>919189</v>
      </c>
      <c r="N28" s="22">
        <v>1657832</v>
      </c>
      <c r="O28" s="22">
        <v>0</v>
      </c>
      <c r="P28" s="22">
        <v>0</v>
      </c>
      <c r="Q28" s="22">
        <v>689363</v>
      </c>
      <c r="R28" s="22">
        <v>689363</v>
      </c>
      <c r="S28" s="22">
        <v>0</v>
      </c>
      <c r="T28" s="22">
        <v>0</v>
      </c>
      <c r="U28" s="22">
        <v>0</v>
      </c>
      <c r="V28" s="22">
        <v>0</v>
      </c>
      <c r="W28" s="22">
        <v>3496171</v>
      </c>
      <c r="X28" s="22">
        <v>6453756</v>
      </c>
      <c r="Y28" s="22">
        <v>-2957585</v>
      </c>
      <c r="Z28" s="23">
        <v>-45.827344572679849</v>
      </c>
      <c r="AA28" s="20">
        <v>8605013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159618860</v>
      </c>
      <c r="D35" s="29">
        <f t="shared" ref="D35:Y35" si="0">SUM(D6:D34)</f>
        <v>0</v>
      </c>
      <c r="E35" s="30">
        <f t="shared" si="0"/>
        <v>258993582</v>
      </c>
      <c r="F35" s="31">
        <f t="shared" si="0"/>
        <v>243993582</v>
      </c>
      <c r="G35" s="31">
        <f t="shared" si="0"/>
        <v>11450608</v>
      </c>
      <c r="H35" s="31">
        <f t="shared" si="0"/>
        <v>20086231</v>
      </c>
      <c r="I35" s="31">
        <f t="shared" si="0"/>
        <v>14509599</v>
      </c>
      <c r="J35" s="31">
        <f t="shared" si="0"/>
        <v>46046438</v>
      </c>
      <c r="K35" s="31">
        <f t="shared" si="0"/>
        <v>14115929</v>
      </c>
      <c r="L35" s="31">
        <f t="shared" si="0"/>
        <v>9174874</v>
      </c>
      <c r="M35" s="31">
        <f t="shared" si="0"/>
        <v>14411318</v>
      </c>
      <c r="N35" s="31">
        <f t="shared" si="0"/>
        <v>37702121</v>
      </c>
      <c r="O35" s="31">
        <f t="shared" si="0"/>
        <v>13251998</v>
      </c>
      <c r="P35" s="31">
        <f t="shared" si="0"/>
        <v>13268754</v>
      </c>
      <c r="Q35" s="31">
        <f t="shared" si="0"/>
        <v>20734873</v>
      </c>
      <c r="R35" s="31">
        <f t="shared" si="0"/>
        <v>47255625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131004184</v>
      </c>
      <c r="X35" s="31">
        <f t="shared" si="0"/>
        <v>190495191</v>
      </c>
      <c r="Y35" s="31">
        <f t="shared" si="0"/>
        <v>-59491007</v>
      </c>
      <c r="Z35" s="32">
        <f>+IF(X35&lt;&gt;0,+(Y35/X35)*100,0)</f>
        <v>-31.229663430191263</v>
      </c>
      <c r="AA35" s="29">
        <f>SUM(AA6:AA34)</f>
        <v>243993582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11471149</v>
      </c>
      <c r="D37" s="20">
        <v>0</v>
      </c>
      <c r="E37" s="21">
        <v>14291095</v>
      </c>
      <c r="F37" s="22">
        <v>12496623</v>
      </c>
      <c r="G37" s="22">
        <v>0</v>
      </c>
      <c r="H37" s="22">
        <v>2547055</v>
      </c>
      <c r="I37" s="22">
        <v>1154273</v>
      </c>
      <c r="J37" s="22">
        <v>3701328</v>
      </c>
      <c r="K37" s="22">
        <v>1294575</v>
      </c>
      <c r="L37" s="22">
        <v>1199986</v>
      </c>
      <c r="M37" s="22">
        <v>1167712</v>
      </c>
      <c r="N37" s="22">
        <v>3662273</v>
      </c>
      <c r="O37" s="22">
        <v>1335631</v>
      </c>
      <c r="P37" s="22">
        <v>1274959</v>
      </c>
      <c r="Q37" s="22">
        <v>1254968</v>
      </c>
      <c r="R37" s="22">
        <v>3865558</v>
      </c>
      <c r="S37" s="22">
        <v>0</v>
      </c>
      <c r="T37" s="22">
        <v>0</v>
      </c>
      <c r="U37" s="22">
        <v>0</v>
      </c>
      <c r="V37" s="22">
        <v>0</v>
      </c>
      <c r="W37" s="22">
        <v>11229159</v>
      </c>
      <c r="X37" s="22">
        <v>10269716</v>
      </c>
      <c r="Y37" s="22">
        <v>959443</v>
      </c>
      <c r="Z37" s="23">
        <v>9.3424491972319395</v>
      </c>
      <c r="AA37" s="20">
        <v>12496623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197359996</v>
      </c>
      <c r="D39" s="20">
        <v>0</v>
      </c>
      <c r="E39" s="21">
        <v>188838497</v>
      </c>
      <c r="F39" s="22">
        <v>188838497</v>
      </c>
      <c r="G39" s="22">
        <v>27588494</v>
      </c>
      <c r="H39" s="22">
        <v>30023998</v>
      </c>
      <c r="I39" s="22">
        <v>26773942</v>
      </c>
      <c r="J39" s="22">
        <v>84386434</v>
      </c>
      <c r="K39" s="22">
        <v>0</v>
      </c>
      <c r="L39" s="22">
        <v>32435083</v>
      </c>
      <c r="M39" s="22">
        <v>14973091</v>
      </c>
      <c r="N39" s="22">
        <v>47408174</v>
      </c>
      <c r="O39" s="22">
        <v>14326910</v>
      </c>
      <c r="P39" s="22">
        <v>14393492</v>
      </c>
      <c r="Q39" s="22">
        <v>13518919</v>
      </c>
      <c r="R39" s="22">
        <v>42239321</v>
      </c>
      <c r="S39" s="22">
        <v>0</v>
      </c>
      <c r="T39" s="22">
        <v>0</v>
      </c>
      <c r="U39" s="22">
        <v>0</v>
      </c>
      <c r="V39" s="22">
        <v>0</v>
      </c>
      <c r="W39" s="22">
        <v>174033929</v>
      </c>
      <c r="X39" s="22">
        <v>141628869</v>
      </c>
      <c r="Y39" s="22">
        <v>32405060</v>
      </c>
      <c r="Z39" s="23">
        <v>22.880264616107326</v>
      </c>
      <c r="AA39" s="20">
        <v>188838497</v>
      </c>
    </row>
    <row r="40" spans="1:27" x14ac:dyDescent="0.25">
      <c r="A40" s="19" t="s">
        <v>66</v>
      </c>
      <c r="B40" s="15" t="s">
        <v>32</v>
      </c>
      <c r="C40" s="20">
        <v>83251</v>
      </c>
      <c r="D40" s="20">
        <v>0</v>
      </c>
      <c r="E40" s="21">
        <v>150000</v>
      </c>
      <c r="F40" s="22">
        <v>31702</v>
      </c>
      <c r="G40" s="22">
        <v>2484</v>
      </c>
      <c r="H40" s="22">
        <v>1029</v>
      </c>
      <c r="I40" s="22">
        <v>1536</v>
      </c>
      <c r="J40" s="22">
        <v>5049</v>
      </c>
      <c r="K40" s="22">
        <v>693</v>
      </c>
      <c r="L40" s="22">
        <v>0</v>
      </c>
      <c r="M40" s="22">
        <v>1423</v>
      </c>
      <c r="N40" s="22">
        <v>2116</v>
      </c>
      <c r="O40" s="22">
        <v>9859</v>
      </c>
      <c r="P40" s="22">
        <v>1356</v>
      </c>
      <c r="Q40" s="22">
        <v>8254</v>
      </c>
      <c r="R40" s="22">
        <v>19469</v>
      </c>
      <c r="S40" s="22">
        <v>0</v>
      </c>
      <c r="T40" s="22">
        <v>0</v>
      </c>
      <c r="U40" s="22">
        <v>0</v>
      </c>
      <c r="V40" s="22">
        <v>0</v>
      </c>
      <c r="W40" s="22">
        <v>26634</v>
      </c>
      <c r="X40" s="22">
        <v>82925</v>
      </c>
      <c r="Y40" s="22">
        <v>-56291</v>
      </c>
      <c r="Z40" s="23">
        <v>-67.881820922520347</v>
      </c>
      <c r="AA40" s="20">
        <v>31702</v>
      </c>
    </row>
    <row r="41" spans="1:27" x14ac:dyDescent="0.25">
      <c r="A41" s="19" t="s">
        <v>67</v>
      </c>
      <c r="B41" s="15" t="s">
        <v>32</v>
      </c>
      <c r="C41" s="20">
        <v>690</v>
      </c>
      <c r="D41" s="20">
        <v>0</v>
      </c>
      <c r="E41" s="21">
        <v>12221148</v>
      </c>
      <c r="F41" s="22">
        <v>12006231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9112132</v>
      </c>
      <c r="Y41" s="22">
        <v>-9112132</v>
      </c>
      <c r="Z41" s="23">
        <v>-100</v>
      </c>
      <c r="AA41" s="20">
        <v>12006231</v>
      </c>
    </row>
    <row r="42" spans="1:27" x14ac:dyDescent="0.25">
      <c r="A42" s="19" t="s">
        <v>68</v>
      </c>
      <c r="B42" s="15" t="s">
        <v>32</v>
      </c>
      <c r="C42" s="20">
        <v>11537</v>
      </c>
      <c r="D42" s="20">
        <v>0</v>
      </c>
      <c r="E42" s="21">
        <v>1755464</v>
      </c>
      <c r="F42" s="22">
        <v>1755464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7648</v>
      </c>
      <c r="M42" s="22">
        <v>3149</v>
      </c>
      <c r="N42" s="22">
        <v>10797</v>
      </c>
      <c r="O42" s="22">
        <v>6982</v>
      </c>
      <c r="P42" s="22">
        <v>4990</v>
      </c>
      <c r="Q42" s="22">
        <v>9071</v>
      </c>
      <c r="R42" s="22">
        <v>21043</v>
      </c>
      <c r="S42" s="22">
        <v>0</v>
      </c>
      <c r="T42" s="22">
        <v>0</v>
      </c>
      <c r="U42" s="22">
        <v>0</v>
      </c>
      <c r="V42" s="22">
        <v>0</v>
      </c>
      <c r="W42" s="22">
        <v>31840</v>
      </c>
      <c r="X42" s="22">
        <v>1316601</v>
      </c>
      <c r="Y42" s="22">
        <v>-1284761</v>
      </c>
      <c r="Z42" s="23">
        <v>-97.581651540595828</v>
      </c>
      <c r="AA42" s="20">
        <v>1755464</v>
      </c>
    </row>
    <row r="43" spans="1:27" x14ac:dyDescent="0.25">
      <c r="A43" s="19" t="s">
        <v>69</v>
      </c>
      <c r="B43" s="15" t="s">
        <v>32</v>
      </c>
      <c r="C43" s="20">
        <v>22258319</v>
      </c>
      <c r="D43" s="20">
        <v>0</v>
      </c>
      <c r="E43" s="21">
        <v>0</v>
      </c>
      <c r="F43" s="22">
        <v>0</v>
      </c>
      <c r="G43" s="22">
        <v>2065721</v>
      </c>
      <c r="H43" s="22">
        <v>3362028</v>
      </c>
      <c r="I43" s="22">
        <v>2554119</v>
      </c>
      <c r="J43" s="22">
        <v>7981868</v>
      </c>
      <c r="K43" s="22">
        <v>0</v>
      </c>
      <c r="L43" s="22">
        <v>7066238</v>
      </c>
      <c r="M43" s="22">
        <v>3147214</v>
      </c>
      <c r="N43" s="22">
        <v>10213452</v>
      </c>
      <c r="O43" s="22">
        <v>3961885</v>
      </c>
      <c r="P43" s="22">
        <v>3510080</v>
      </c>
      <c r="Q43" s="22">
        <v>3605045</v>
      </c>
      <c r="R43" s="22">
        <v>11077010</v>
      </c>
      <c r="S43" s="22">
        <v>0</v>
      </c>
      <c r="T43" s="22">
        <v>0</v>
      </c>
      <c r="U43" s="22">
        <v>0</v>
      </c>
      <c r="V43" s="22">
        <v>0</v>
      </c>
      <c r="W43" s="22">
        <v>29272330</v>
      </c>
      <c r="X43" s="22">
        <v>0</v>
      </c>
      <c r="Y43" s="22">
        <v>29272330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15407602</v>
      </c>
      <c r="D44" s="20">
        <v>0</v>
      </c>
      <c r="E44" s="21">
        <v>10651740</v>
      </c>
      <c r="F44" s="22">
        <v>14324919</v>
      </c>
      <c r="G44" s="22">
        <v>128916</v>
      </c>
      <c r="H44" s="22">
        <v>345659</v>
      </c>
      <c r="I44" s="22">
        <v>1337545</v>
      </c>
      <c r="J44" s="22">
        <v>1812120</v>
      </c>
      <c r="K44" s="22">
        <v>1665918</v>
      </c>
      <c r="L44" s="22">
        <v>272822</v>
      </c>
      <c r="M44" s="22">
        <v>604651</v>
      </c>
      <c r="N44" s="22">
        <v>2543391</v>
      </c>
      <c r="O44" s="22">
        <v>2190949</v>
      </c>
      <c r="P44" s="22">
        <v>611606</v>
      </c>
      <c r="Q44" s="22">
        <v>874355</v>
      </c>
      <c r="R44" s="22">
        <v>3676910</v>
      </c>
      <c r="S44" s="22">
        <v>0</v>
      </c>
      <c r="T44" s="22">
        <v>0</v>
      </c>
      <c r="U44" s="22">
        <v>0</v>
      </c>
      <c r="V44" s="22">
        <v>0</v>
      </c>
      <c r="W44" s="22">
        <v>8032421</v>
      </c>
      <c r="X44" s="22">
        <v>8907100</v>
      </c>
      <c r="Y44" s="22">
        <v>-874679</v>
      </c>
      <c r="Z44" s="23">
        <v>-9.8200199840576623</v>
      </c>
      <c r="AA44" s="20">
        <v>14324919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28559</v>
      </c>
      <c r="H45" s="22">
        <v>61391</v>
      </c>
      <c r="I45" s="22">
        <v>32390</v>
      </c>
      <c r="J45" s="22">
        <v>122340</v>
      </c>
      <c r="K45" s="22">
        <v>32479</v>
      </c>
      <c r="L45" s="22">
        <v>32721</v>
      </c>
      <c r="M45" s="22">
        <v>31982</v>
      </c>
      <c r="N45" s="22">
        <v>97182</v>
      </c>
      <c r="O45" s="22">
        <v>31634</v>
      </c>
      <c r="P45" s="22">
        <v>-251157</v>
      </c>
      <c r="Q45" s="22">
        <v>62888</v>
      </c>
      <c r="R45" s="22">
        <v>-156635</v>
      </c>
      <c r="S45" s="22">
        <v>0</v>
      </c>
      <c r="T45" s="22">
        <v>0</v>
      </c>
      <c r="U45" s="22">
        <v>0</v>
      </c>
      <c r="V45" s="22">
        <v>0</v>
      </c>
      <c r="W45" s="22">
        <v>62887</v>
      </c>
      <c r="X45" s="22">
        <v>0</v>
      </c>
      <c r="Y45" s="22">
        <v>62887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4487076</v>
      </c>
      <c r="D47" s="20">
        <v>0</v>
      </c>
      <c r="E47" s="21">
        <v>3081166</v>
      </c>
      <c r="F47" s="22">
        <v>2639988</v>
      </c>
      <c r="G47" s="22">
        <v>30337</v>
      </c>
      <c r="H47" s="22">
        <v>386462</v>
      </c>
      <c r="I47" s="22">
        <v>257309</v>
      </c>
      <c r="J47" s="22">
        <v>674108</v>
      </c>
      <c r="K47" s="22">
        <v>263721</v>
      </c>
      <c r="L47" s="22">
        <v>269911</v>
      </c>
      <c r="M47" s="22">
        <v>187963</v>
      </c>
      <c r="N47" s="22">
        <v>721595</v>
      </c>
      <c r="O47" s="22">
        <v>221680</v>
      </c>
      <c r="P47" s="22">
        <v>957305</v>
      </c>
      <c r="Q47" s="22">
        <v>89537</v>
      </c>
      <c r="R47" s="22">
        <v>1268522</v>
      </c>
      <c r="S47" s="22">
        <v>0</v>
      </c>
      <c r="T47" s="22">
        <v>0</v>
      </c>
      <c r="U47" s="22">
        <v>0</v>
      </c>
      <c r="V47" s="22">
        <v>0</v>
      </c>
      <c r="W47" s="22">
        <v>2664225</v>
      </c>
      <c r="X47" s="22">
        <v>2018588</v>
      </c>
      <c r="Y47" s="22">
        <v>645637</v>
      </c>
      <c r="Z47" s="23">
        <v>31.984585264551264</v>
      </c>
      <c r="AA47" s="20">
        <v>2639988</v>
      </c>
    </row>
    <row r="48" spans="1:27" x14ac:dyDescent="0.25">
      <c r="A48" s="19" t="s">
        <v>74</v>
      </c>
      <c r="B48" s="15" t="s">
        <v>32</v>
      </c>
      <c r="C48" s="20">
        <v>188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251079808</v>
      </c>
      <c r="D50" s="29">
        <f t="shared" ref="D50:Y50" si="1">SUM(D37:D49)</f>
        <v>0</v>
      </c>
      <c r="E50" s="30">
        <f t="shared" si="1"/>
        <v>230989110</v>
      </c>
      <c r="F50" s="31">
        <f t="shared" si="1"/>
        <v>232093424</v>
      </c>
      <c r="G50" s="31">
        <f t="shared" si="1"/>
        <v>29844511</v>
      </c>
      <c r="H50" s="31">
        <f t="shared" si="1"/>
        <v>36727622</v>
      </c>
      <c r="I50" s="31">
        <f t="shared" si="1"/>
        <v>32111114</v>
      </c>
      <c r="J50" s="31">
        <f t="shared" si="1"/>
        <v>98683247</v>
      </c>
      <c r="K50" s="31">
        <f t="shared" si="1"/>
        <v>3257386</v>
      </c>
      <c r="L50" s="31">
        <f t="shared" si="1"/>
        <v>41284409</v>
      </c>
      <c r="M50" s="31">
        <f t="shared" si="1"/>
        <v>20117185</v>
      </c>
      <c r="N50" s="31">
        <f t="shared" si="1"/>
        <v>64658980</v>
      </c>
      <c r="O50" s="31">
        <f t="shared" si="1"/>
        <v>22085530</v>
      </c>
      <c r="P50" s="31">
        <f t="shared" si="1"/>
        <v>20502631</v>
      </c>
      <c r="Q50" s="31">
        <f t="shared" si="1"/>
        <v>19423037</v>
      </c>
      <c r="R50" s="31">
        <f t="shared" si="1"/>
        <v>62011198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225353425</v>
      </c>
      <c r="X50" s="31">
        <f t="shared" si="1"/>
        <v>173335931</v>
      </c>
      <c r="Y50" s="31">
        <f t="shared" si="1"/>
        <v>52017494</v>
      </c>
      <c r="Z50" s="32">
        <f>+IF(X50&lt;&gt;0,+(Y50/X50)*100,0)</f>
        <v>30.009642951639382</v>
      </c>
      <c r="AA50" s="29">
        <f>SUM(AA37:AA49)</f>
        <v>232093424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-91460948</v>
      </c>
      <c r="D51" s="39">
        <f t="shared" si="2"/>
        <v>0</v>
      </c>
      <c r="E51" s="40">
        <f t="shared" si="2"/>
        <v>28004472</v>
      </c>
      <c r="F51" s="41">
        <f t="shared" si="2"/>
        <v>11900158</v>
      </c>
      <c r="G51" s="41">
        <f t="shared" si="2"/>
        <v>-18393903</v>
      </c>
      <c r="H51" s="41">
        <f t="shared" si="2"/>
        <v>-16641391</v>
      </c>
      <c r="I51" s="41">
        <f t="shared" si="2"/>
        <v>-17601515</v>
      </c>
      <c r="J51" s="41">
        <f t="shared" si="2"/>
        <v>-52636809</v>
      </c>
      <c r="K51" s="41">
        <f t="shared" si="2"/>
        <v>10858543</v>
      </c>
      <c r="L51" s="41">
        <f t="shared" si="2"/>
        <v>-32109535</v>
      </c>
      <c r="M51" s="41">
        <f t="shared" si="2"/>
        <v>-5705867</v>
      </c>
      <c r="N51" s="41">
        <f t="shared" si="2"/>
        <v>-26956859</v>
      </c>
      <c r="O51" s="41">
        <f t="shared" si="2"/>
        <v>-8833532</v>
      </c>
      <c r="P51" s="41">
        <f t="shared" si="2"/>
        <v>-7233877</v>
      </c>
      <c r="Q51" s="41">
        <f t="shared" si="2"/>
        <v>1311836</v>
      </c>
      <c r="R51" s="41">
        <f t="shared" si="2"/>
        <v>-14755573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-94349241</v>
      </c>
      <c r="X51" s="41">
        <f t="shared" si="2"/>
        <v>17159260</v>
      </c>
      <c r="Y51" s="41">
        <f t="shared" si="2"/>
        <v>-111508501</v>
      </c>
      <c r="Z51" s="42">
        <f>+IF(X51&lt;&gt;0,+(Y51/X51)*100,0)</f>
        <v>-649.8444629896627</v>
      </c>
      <c r="AA51" s="39">
        <f>+AA35-AA50</f>
        <v>11900158</v>
      </c>
    </row>
    <row r="52" spans="1:27" x14ac:dyDescent="0.25">
      <c r="A52" s="43" t="s">
        <v>78</v>
      </c>
      <c r="B52" s="15" t="s">
        <v>32</v>
      </c>
      <c r="C52" s="20">
        <v>4002500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51000</v>
      </c>
      <c r="M52" s="22">
        <v>2757947</v>
      </c>
      <c r="N52" s="22">
        <v>2808947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2808947</v>
      </c>
      <c r="X52" s="22">
        <v>2999997</v>
      </c>
      <c r="Y52" s="22">
        <v>-191050</v>
      </c>
      <c r="Z52" s="23">
        <v>-6.3683397016730359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-87458448</v>
      </c>
      <c r="D54" s="48">
        <f t="shared" si="3"/>
        <v>0</v>
      </c>
      <c r="E54" s="49">
        <f t="shared" si="3"/>
        <v>32004472</v>
      </c>
      <c r="F54" s="50">
        <f t="shared" si="3"/>
        <v>15900158</v>
      </c>
      <c r="G54" s="50">
        <f t="shared" si="3"/>
        <v>-18393903</v>
      </c>
      <c r="H54" s="50">
        <f t="shared" si="3"/>
        <v>-16641391</v>
      </c>
      <c r="I54" s="50">
        <f t="shared" si="3"/>
        <v>-17601515</v>
      </c>
      <c r="J54" s="50">
        <f t="shared" si="3"/>
        <v>-52636809</v>
      </c>
      <c r="K54" s="50">
        <f t="shared" si="3"/>
        <v>10858543</v>
      </c>
      <c r="L54" s="50">
        <f t="shared" si="3"/>
        <v>-32058535</v>
      </c>
      <c r="M54" s="50">
        <f t="shared" si="3"/>
        <v>-2947920</v>
      </c>
      <c r="N54" s="50">
        <f t="shared" si="3"/>
        <v>-24147912</v>
      </c>
      <c r="O54" s="50">
        <f t="shared" si="3"/>
        <v>-8833532</v>
      </c>
      <c r="P54" s="50">
        <f t="shared" si="3"/>
        <v>-7233877</v>
      </c>
      <c r="Q54" s="50">
        <f t="shared" si="3"/>
        <v>1311836</v>
      </c>
      <c r="R54" s="50">
        <f t="shared" si="3"/>
        <v>-14755573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-91540294</v>
      </c>
      <c r="X54" s="50">
        <f t="shared" si="3"/>
        <v>20159257</v>
      </c>
      <c r="Y54" s="50">
        <f t="shared" si="3"/>
        <v>-111699551</v>
      </c>
      <c r="Z54" s="51">
        <f>+IF(X54&lt;&gt;0,+(Y54/X54)*100,0)</f>
        <v>-554.08565404965077</v>
      </c>
      <c r="AA54" s="48">
        <f>SUM(AA51:AA53)</f>
        <v>15900158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-87458448</v>
      </c>
      <c r="D56" s="54">
        <f>+D54-D55</f>
        <v>0</v>
      </c>
      <c r="E56" s="55">
        <f t="shared" si="4"/>
        <v>32004472</v>
      </c>
      <c r="F56" s="56">
        <f t="shared" si="4"/>
        <v>15900158</v>
      </c>
      <c r="G56" s="56">
        <f t="shared" si="4"/>
        <v>-18393903</v>
      </c>
      <c r="H56" s="56">
        <f t="shared" si="4"/>
        <v>-16641391</v>
      </c>
      <c r="I56" s="56">
        <f t="shared" si="4"/>
        <v>-17601515</v>
      </c>
      <c r="J56" s="56">
        <f t="shared" si="4"/>
        <v>-52636809</v>
      </c>
      <c r="K56" s="56">
        <f t="shared" si="4"/>
        <v>10858543</v>
      </c>
      <c r="L56" s="56">
        <f t="shared" si="4"/>
        <v>-32058535</v>
      </c>
      <c r="M56" s="56">
        <f t="shared" si="4"/>
        <v>-2947920</v>
      </c>
      <c r="N56" s="56">
        <f t="shared" si="4"/>
        <v>-24147912</v>
      </c>
      <c r="O56" s="56">
        <f t="shared" si="4"/>
        <v>-8833532</v>
      </c>
      <c r="P56" s="56">
        <f t="shared" si="4"/>
        <v>-7233877</v>
      </c>
      <c r="Q56" s="56">
        <f t="shared" si="4"/>
        <v>1311836</v>
      </c>
      <c r="R56" s="56">
        <f t="shared" si="4"/>
        <v>-14755573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-91540294</v>
      </c>
      <c r="X56" s="56">
        <f t="shared" si="4"/>
        <v>20159257</v>
      </c>
      <c r="Y56" s="56">
        <f t="shared" si="4"/>
        <v>-111699551</v>
      </c>
      <c r="Z56" s="57">
        <f>+IF(X56&lt;&gt;0,+(Y56/X56)*100,0)</f>
        <v>-554.08565404965077</v>
      </c>
      <c r="AA56" s="54">
        <f>+AA54-AA55</f>
        <v>15900158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-87458448</v>
      </c>
      <c r="D59" s="48">
        <f>SUM(D56:D58)</f>
        <v>0</v>
      </c>
      <c r="E59" s="49">
        <f t="shared" si="5"/>
        <v>32004472</v>
      </c>
      <c r="F59" s="50">
        <f t="shared" si="5"/>
        <v>15900158</v>
      </c>
      <c r="G59" s="50">
        <f t="shared" si="5"/>
        <v>-18393903</v>
      </c>
      <c r="H59" s="50">
        <f t="shared" si="5"/>
        <v>-16641391</v>
      </c>
      <c r="I59" s="50">
        <f t="shared" si="5"/>
        <v>-17601515</v>
      </c>
      <c r="J59" s="50">
        <f t="shared" si="5"/>
        <v>-52636809</v>
      </c>
      <c r="K59" s="50">
        <f t="shared" si="5"/>
        <v>10858543</v>
      </c>
      <c r="L59" s="50">
        <f t="shared" si="5"/>
        <v>-32058535</v>
      </c>
      <c r="M59" s="50">
        <f t="shared" si="5"/>
        <v>-2947920</v>
      </c>
      <c r="N59" s="50">
        <f t="shared" si="5"/>
        <v>-24147912</v>
      </c>
      <c r="O59" s="50">
        <f t="shared" si="5"/>
        <v>-8833532</v>
      </c>
      <c r="P59" s="50">
        <f t="shared" si="5"/>
        <v>-7233877</v>
      </c>
      <c r="Q59" s="50">
        <f t="shared" si="5"/>
        <v>1311836</v>
      </c>
      <c r="R59" s="50">
        <f t="shared" si="5"/>
        <v>-14755573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-91540294</v>
      </c>
      <c r="X59" s="50">
        <f t="shared" si="5"/>
        <v>20159257</v>
      </c>
      <c r="Y59" s="50">
        <f t="shared" si="5"/>
        <v>-111699551</v>
      </c>
      <c r="Z59" s="51">
        <f>+IF(X59&lt;&gt;0,+(Y59/X59)*100,0)</f>
        <v>-554.08565404965077</v>
      </c>
      <c r="AA59" s="48">
        <f>SUM(AA56:AA58)</f>
        <v>15900158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-87458448</v>
      </c>
      <c r="D62" s="65">
        <f>SUM(D59:D61)</f>
        <v>0</v>
      </c>
      <c r="E62" s="66">
        <f t="shared" si="6"/>
        <v>32004472</v>
      </c>
      <c r="F62" s="67">
        <f t="shared" si="6"/>
        <v>15900158</v>
      </c>
      <c r="G62" s="67">
        <f t="shared" si="6"/>
        <v>-18393903</v>
      </c>
      <c r="H62" s="67">
        <f t="shared" si="6"/>
        <v>-16641391</v>
      </c>
      <c r="I62" s="67">
        <f t="shared" si="6"/>
        <v>-17601515</v>
      </c>
      <c r="J62" s="67">
        <f t="shared" si="6"/>
        <v>-52636809</v>
      </c>
      <c r="K62" s="67">
        <f t="shared" si="6"/>
        <v>10858543</v>
      </c>
      <c r="L62" s="67">
        <f t="shared" si="6"/>
        <v>-32058535</v>
      </c>
      <c r="M62" s="67">
        <f t="shared" si="6"/>
        <v>-2947920</v>
      </c>
      <c r="N62" s="67">
        <f t="shared" si="6"/>
        <v>-24147912</v>
      </c>
      <c r="O62" s="67">
        <f t="shared" si="6"/>
        <v>-8833532</v>
      </c>
      <c r="P62" s="67">
        <f t="shared" si="6"/>
        <v>-7233877</v>
      </c>
      <c r="Q62" s="67">
        <f t="shared" si="6"/>
        <v>1311836</v>
      </c>
      <c r="R62" s="67">
        <f t="shared" si="6"/>
        <v>-14755573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-91540294</v>
      </c>
      <c r="X62" s="67">
        <f t="shared" si="6"/>
        <v>20159257</v>
      </c>
      <c r="Y62" s="67">
        <f t="shared" si="6"/>
        <v>-111699551</v>
      </c>
      <c r="Z62" s="68">
        <f>+IF(X62&lt;&gt;0,+(Y62/X62)*100,0)</f>
        <v>-554.08565404965077</v>
      </c>
      <c r="AA62" s="65">
        <f>SUM(AA59:AA61)</f>
        <v>15900158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>
        <v>0</v>
      </c>
      <c r="E6" s="21">
        <v>38063615</v>
      </c>
      <c r="F6" s="22">
        <v>39717552</v>
      </c>
      <c r="G6" s="22">
        <v>935903</v>
      </c>
      <c r="H6" s="22">
        <v>3251794</v>
      </c>
      <c r="I6" s="22">
        <v>2554340</v>
      </c>
      <c r="J6" s="22">
        <v>6742037</v>
      </c>
      <c r="K6" s="22">
        <v>2954114</v>
      </c>
      <c r="L6" s="22">
        <v>2872598</v>
      </c>
      <c r="M6" s="22">
        <v>2698993</v>
      </c>
      <c r="N6" s="22">
        <v>8525705</v>
      </c>
      <c r="O6" s="22">
        <v>3193580</v>
      </c>
      <c r="P6" s="22">
        <v>2836256</v>
      </c>
      <c r="Q6" s="22">
        <v>2807941</v>
      </c>
      <c r="R6" s="22">
        <v>8837777</v>
      </c>
      <c r="S6" s="22">
        <v>0</v>
      </c>
      <c r="T6" s="22">
        <v>0</v>
      </c>
      <c r="U6" s="22">
        <v>0</v>
      </c>
      <c r="V6" s="22">
        <v>0</v>
      </c>
      <c r="W6" s="22">
        <v>24105519</v>
      </c>
      <c r="X6" s="22">
        <v>29788164</v>
      </c>
      <c r="Y6" s="22">
        <v>-5682645</v>
      </c>
      <c r="Z6" s="23">
        <v>-19.07685549200011</v>
      </c>
      <c r="AA6" s="20">
        <v>39717552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295425</v>
      </c>
      <c r="D13" s="20">
        <v>0</v>
      </c>
      <c r="E13" s="21">
        <v>1049256</v>
      </c>
      <c r="F13" s="22">
        <v>374461</v>
      </c>
      <c r="G13" s="22">
        <v>0</v>
      </c>
      <c r="H13" s="22">
        <v>23111</v>
      </c>
      <c r="I13" s="22">
        <v>27916</v>
      </c>
      <c r="J13" s="22">
        <v>51027</v>
      </c>
      <c r="K13" s="22">
        <v>22695</v>
      </c>
      <c r="L13" s="22">
        <v>25491</v>
      </c>
      <c r="M13" s="22">
        <v>22529</v>
      </c>
      <c r="N13" s="22">
        <v>70715</v>
      </c>
      <c r="O13" s="22">
        <v>24786</v>
      </c>
      <c r="P13" s="22">
        <v>14935</v>
      </c>
      <c r="Q13" s="22">
        <v>15069</v>
      </c>
      <c r="R13" s="22">
        <v>54790</v>
      </c>
      <c r="S13" s="22">
        <v>0</v>
      </c>
      <c r="T13" s="22">
        <v>0</v>
      </c>
      <c r="U13" s="22">
        <v>0</v>
      </c>
      <c r="V13" s="22">
        <v>0</v>
      </c>
      <c r="W13" s="22">
        <v>176532</v>
      </c>
      <c r="X13" s="22">
        <v>280845</v>
      </c>
      <c r="Y13" s="22">
        <v>-104313</v>
      </c>
      <c r="Z13" s="23">
        <v>-37.142551941462372</v>
      </c>
      <c r="AA13" s="20">
        <v>374461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20622005</v>
      </c>
      <c r="D28" s="20">
        <v>0</v>
      </c>
      <c r="E28" s="21">
        <v>26132008</v>
      </c>
      <c r="F28" s="22">
        <v>23781008</v>
      </c>
      <c r="G28" s="22">
        <v>270494</v>
      </c>
      <c r="H28" s="22">
        <v>287860</v>
      </c>
      <c r="I28" s="22">
        <v>587522</v>
      </c>
      <c r="J28" s="22">
        <v>1145876</v>
      </c>
      <c r="K28" s="22">
        <v>578117</v>
      </c>
      <c r="L28" s="22">
        <v>0</v>
      </c>
      <c r="M28" s="22">
        <v>0</v>
      </c>
      <c r="N28" s="22">
        <v>578117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1723993</v>
      </c>
      <c r="X28" s="22">
        <v>17835750</v>
      </c>
      <c r="Y28" s="22">
        <v>-16111757</v>
      </c>
      <c r="Z28" s="23">
        <v>-90.334059403164986</v>
      </c>
      <c r="AA28" s="20">
        <v>23781008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53775093</v>
      </c>
      <c r="D35" s="29">
        <f t="shared" ref="D35:Y35" si="0">SUM(D6:D34)</f>
        <v>0</v>
      </c>
      <c r="E35" s="30">
        <f t="shared" si="0"/>
        <v>65244879</v>
      </c>
      <c r="F35" s="31">
        <f t="shared" si="0"/>
        <v>63873021</v>
      </c>
      <c r="G35" s="31">
        <f t="shared" si="0"/>
        <v>1206397</v>
      </c>
      <c r="H35" s="31">
        <f t="shared" si="0"/>
        <v>3562765</v>
      </c>
      <c r="I35" s="31">
        <f t="shared" si="0"/>
        <v>3169778</v>
      </c>
      <c r="J35" s="31">
        <f t="shared" si="0"/>
        <v>7938940</v>
      </c>
      <c r="K35" s="31">
        <f t="shared" si="0"/>
        <v>3554926</v>
      </c>
      <c r="L35" s="31">
        <f t="shared" si="0"/>
        <v>2898089</v>
      </c>
      <c r="M35" s="31">
        <f t="shared" si="0"/>
        <v>2721522</v>
      </c>
      <c r="N35" s="31">
        <f t="shared" si="0"/>
        <v>9174537</v>
      </c>
      <c r="O35" s="31">
        <f t="shared" si="0"/>
        <v>3218366</v>
      </c>
      <c r="P35" s="31">
        <f t="shared" si="0"/>
        <v>2851191</v>
      </c>
      <c r="Q35" s="31">
        <f t="shared" si="0"/>
        <v>2823010</v>
      </c>
      <c r="R35" s="31">
        <f t="shared" si="0"/>
        <v>8892567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26006044</v>
      </c>
      <c r="X35" s="31">
        <f t="shared" si="0"/>
        <v>47904759</v>
      </c>
      <c r="Y35" s="31">
        <f t="shared" si="0"/>
        <v>-21898715</v>
      </c>
      <c r="Z35" s="32">
        <f>+IF(X35&lt;&gt;0,+(Y35/X35)*100,0)</f>
        <v>-45.713026131704368</v>
      </c>
      <c r="AA35" s="29">
        <f>SUM(AA6:AA34)</f>
        <v>63873021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6647099</v>
      </c>
      <c r="D37" s="20">
        <v>0</v>
      </c>
      <c r="E37" s="21">
        <v>7840901</v>
      </c>
      <c r="F37" s="22">
        <v>7234902</v>
      </c>
      <c r="G37" s="22">
        <v>0</v>
      </c>
      <c r="H37" s="22">
        <v>0</v>
      </c>
      <c r="I37" s="22">
        <v>341579</v>
      </c>
      <c r="J37" s="22">
        <v>341579</v>
      </c>
      <c r="K37" s="22">
        <v>646926</v>
      </c>
      <c r="L37" s="22">
        <v>329087</v>
      </c>
      <c r="M37" s="22">
        <v>0</v>
      </c>
      <c r="N37" s="22">
        <v>976013</v>
      </c>
      <c r="O37" s="22">
        <v>662814</v>
      </c>
      <c r="P37" s="22">
        <v>392223</v>
      </c>
      <c r="Q37" s="22">
        <v>647303</v>
      </c>
      <c r="R37" s="22">
        <v>1702340</v>
      </c>
      <c r="S37" s="22">
        <v>0</v>
      </c>
      <c r="T37" s="22">
        <v>0</v>
      </c>
      <c r="U37" s="22">
        <v>0</v>
      </c>
      <c r="V37" s="22">
        <v>0</v>
      </c>
      <c r="W37" s="22">
        <v>3019932</v>
      </c>
      <c r="X37" s="22">
        <v>5299929</v>
      </c>
      <c r="Y37" s="22">
        <v>-2279997</v>
      </c>
      <c r="Z37" s="23">
        <v>-43.019387618211489</v>
      </c>
      <c r="AA37" s="20">
        <v>7234902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45257411</v>
      </c>
      <c r="D39" s="20">
        <v>0</v>
      </c>
      <c r="E39" s="21">
        <v>40869565</v>
      </c>
      <c r="F39" s="22">
        <v>40869565</v>
      </c>
      <c r="G39" s="22">
        <v>5336844</v>
      </c>
      <c r="H39" s="22">
        <v>3080617</v>
      </c>
      <c r="I39" s="22">
        <v>3988798</v>
      </c>
      <c r="J39" s="22">
        <v>12406259</v>
      </c>
      <c r="K39" s="22">
        <v>3791557</v>
      </c>
      <c r="L39" s="22">
        <v>0</v>
      </c>
      <c r="M39" s="22">
        <v>3682101</v>
      </c>
      <c r="N39" s="22">
        <v>7473658</v>
      </c>
      <c r="O39" s="22">
        <v>6632921</v>
      </c>
      <c r="P39" s="22">
        <v>3458383</v>
      </c>
      <c r="Q39" s="22">
        <v>3170123</v>
      </c>
      <c r="R39" s="22">
        <v>13261427</v>
      </c>
      <c r="S39" s="22">
        <v>0</v>
      </c>
      <c r="T39" s="22">
        <v>0</v>
      </c>
      <c r="U39" s="22">
        <v>0</v>
      </c>
      <c r="V39" s="22">
        <v>0</v>
      </c>
      <c r="W39" s="22">
        <v>33141344</v>
      </c>
      <c r="X39" s="22">
        <v>30652164</v>
      </c>
      <c r="Y39" s="22">
        <v>2489180</v>
      </c>
      <c r="Z39" s="23">
        <v>8.1207317042933749</v>
      </c>
      <c r="AA39" s="20">
        <v>40869565</v>
      </c>
    </row>
    <row r="40" spans="1:27" x14ac:dyDescent="0.25">
      <c r="A40" s="19" t="s">
        <v>66</v>
      </c>
      <c r="B40" s="15" t="s">
        <v>32</v>
      </c>
      <c r="C40" s="20">
        <v>-4226</v>
      </c>
      <c r="D40" s="20">
        <v>0</v>
      </c>
      <c r="E40" s="21">
        <v>552</v>
      </c>
      <c r="F40" s="22">
        <v>552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414</v>
      </c>
      <c r="Y40" s="22">
        <v>-414</v>
      </c>
      <c r="Z40" s="23">
        <v>-100</v>
      </c>
      <c r="AA40" s="20">
        <v>552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24486632</v>
      </c>
      <c r="D44" s="20">
        <v>0</v>
      </c>
      <c r="E44" s="21">
        <v>19994772</v>
      </c>
      <c r="F44" s="22">
        <v>19994772</v>
      </c>
      <c r="G44" s="22">
        <v>0</v>
      </c>
      <c r="H44" s="22">
        <v>0</v>
      </c>
      <c r="I44" s="22">
        <v>447981</v>
      </c>
      <c r="J44" s="22">
        <v>447981</v>
      </c>
      <c r="K44" s="22">
        <v>0</v>
      </c>
      <c r="L44" s="22">
        <v>5693791</v>
      </c>
      <c r="M44" s="22">
        <v>0</v>
      </c>
      <c r="N44" s="22">
        <v>5693791</v>
      </c>
      <c r="O44" s="22">
        <v>6329320</v>
      </c>
      <c r="P44" s="22">
        <v>0</v>
      </c>
      <c r="Q44" s="22">
        <v>0</v>
      </c>
      <c r="R44" s="22">
        <v>6329320</v>
      </c>
      <c r="S44" s="22">
        <v>0</v>
      </c>
      <c r="T44" s="22">
        <v>0</v>
      </c>
      <c r="U44" s="22">
        <v>0</v>
      </c>
      <c r="V44" s="22">
        <v>0</v>
      </c>
      <c r="W44" s="22">
        <v>12471092</v>
      </c>
      <c r="X44" s="22">
        <v>14996070</v>
      </c>
      <c r="Y44" s="22">
        <v>-2524978</v>
      </c>
      <c r="Z44" s="23">
        <v>-16.837598117373417</v>
      </c>
      <c r="AA44" s="20">
        <v>19994772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98516</v>
      </c>
      <c r="D47" s="20">
        <v>0</v>
      </c>
      <c r="E47" s="21">
        <v>51568</v>
      </c>
      <c r="F47" s="22">
        <v>49144</v>
      </c>
      <c r="G47" s="22">
        <v>0</v>
      </c>
      <c r="H47" s="22">
        <v>0</v>
      </c>
      <c r="I47" s="22">
        <v>5965</v>
      </c>
      <c r="J47" s="22">
        <v>5965</v>
      </c>
      <c r="K47" s="22">
        <v>22317</v>
      </c>
      <c r="L47" s="22">
        <v>3413</v>
      </c>
      <c r="M47" s="22">
        <v>0</v>
      </c>
      <c r="N47" s="22">
        <v>25730</v>
      </c>
      <c r="O47" s="22">
        <v>2949</v>
      </c>
      <c r="P47" s="22">
        <v>742</v>
      </c>
      <c r="Q47" s="22">
        <v>12812</v>
      </c>
      <c r="R47" s="22">
        <v>16503</v>
      </c>
      <c r="S47" s="22">
        <v>0</v>
      </c>
      <c r="T47" s="22">
        <v>0</v>
      </c>
      <c r="U47" s="22">
        <v>0</v>
      </c>
      <c r="V47" s="22">
        <v>0</v>
      </c>
      <c r="W47" s="22">
        <v>48198</v>
      </c>
      <c r="X47" s="22">
        <v>37350</v>
      </c>
      <c r="Y47" s="22">
        <v>10848</v>
      </c>
      <c r="Z47" s="23">
        <v>29.044176706827308</v>
      </c>
      <c r="AA47" s="20">
        <v>49144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76485432</v>
      </c>
      <c r="D50" s="29">
        <f t="shared" ref="D50:Y50" si="1">SUM(D37:D49)</f>
        <v>0</v>
      </c>
      <c r="E50" s="30">
        <f t="shared" si="1"/>
        <v>68757358</v>
      </c>
      <c r="F50" s="31">
        <f t="shared" si="1"/>
        <v>68148935</v>
      </c>
      <c r="G50" s="31">
        <f t="shared" si="1"/>
        <v>5336844</v>
      </c>
      <c r="H50" s="31">
        <f t="shared" si="1"/>
        <v>3080617</v>
      </c>
      <c r="I50" s="31">
        <f t="shared" si="1"/>
        <v>4784323</v>
      </c>
      <c r="J50" s="31">
        <f t="shared" si="1"/>
        <v>13201784</v>
      </c>
      <c r="K50" s="31">
        <f t="shared" si="1"/>
        <v>4460800</v>
      </c>
      <c r="L50" s="31">
        <f t="shared" si="1"/>
        <v>6026291</v>
      </c>
      <c r="M50" s="31">
        <f t="shared" si="1"/>
        <v>3682101</v>
      </c>
      <c r="N50" s="31">
        <f t="shared" si="1"/>
        <v>14169192</v>
      </c>
      <c r="O50" s="31">
        <f t="shared" si="1"/>
        <v>13628004</v>
      </c>
      <c r="P50" s="31">
        <f t="shared" si="1"/>
        <v>3851348</v>
      </c>
      <c r="Q50" s="31">
        <f t="shared" si="1"/>
        <v>3830238</v>
      </c>
      <c r="R50" s="31">
        <f t="shared" si="1"/>
        <v>21309590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48680566</v>
      </c>
      <c r="X50" s="31">
        <f t="shared" si="1"/>
        <v>50985927</v>
      </c>
      <c r="Y50" s="31">
        <f t="shared" si="1"/>
        <v>-2305361</v>
      </c>
      <c r="Z50" s="32">
        <f>+IF(X50&lt;&gt;0,+(Y50/X50)*100,0)</f>
        <v>-4.5215633717908075</v>
      </c>
      <c r="AA50" s="29">
        <f>SUM(AA37:AA49)</f>
        <v>68148935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-22710339</v>
      </c>
      <c r="D51" s="39">
        <f t="shared" si="2"/>
        <v>0</v>
      </c>
      <c r="E51" s="40">
        <f t="shared" si="2"/>
        <v>-3512479</v>
      </c>
      <c r="F51" s="41">
        <f t="shared" si="2"/>
        <v>-4275914</v>
      </c>
      <c r="G51" s="41">
        <f t="shared" si="2"/>
        <v>-4130447</v>
      </c>
      <c r="H51" s="41">
        <f t="shared" si="2"/>
        <v>482148</v>
      </c>
      <c r="I51" s="41">
        <f t="shared" si="2"/>
        <v>-1614545</v>
      </c>
      <c r="J51" s="41">
        <f t="shared" si="2"/>
        <v>-5262844</v>
      </c>
      <c r="K51" s="41">
        <f t="shared" si="2"/>
        <v>-905874</v>
      </c>
      <c r="L51" s="41">
        <f t="shared" si="2"/>
        <v>-3128202</v>
      </c>
      <c r="M51" s="41">
        <f t="shared" si="2"/>
        <v>-960579</v>
      </c>
      <c r="N51" s="41">
        <f t="shared" si="2"/>
        <v>-4994655</v>
      </c>
      <c r="O51" s="41">
        <f t="shared" si="2"/>
        <v>-10409638</v>
      </c>
      <c r="P51" s="41">
        <f t="shared" si="2"/>
        <v>-1000157</v>
      </c>
      <c r="Q51" s="41">
        <f t="shared" si="2"/>
        <v>-1007228</v>
      </c>
      <c r="R51" s="41">
        <f t="shared" si="2"/>
        <v>-12417023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-22674522</v>
      </c>
      <c r="X51" s="41">
        <f t="shared" si="2"/>
        <v>-3081168</v>
      </c>
      <c r="Y51" s="41">
        <f t="shared" si="2"/>
        <v>-19593354</v>
      </c>
      <c r="Z51" s="42">
        <f>+IF(X51&lt;&gt;0,+(Y51/X51)*100,0)</f>
        <v>635.90670810549761</v>
      </c>
      <c r="AA51" s="39">
        <f>+AA35-AA50</f>
        <v>-4275914</v>
      </c>
    </row>
    <row r="52" spans="1:27" x14ac:dyDescent="0.25">
      <c r="A52" s="43" t="s">
        <v>78</v>
      </c>
      <c r="B52" s="15" t="s">
        <v>32</v>
      </c>
      <c r="C52" s="20">
        <v>2044934</v>
      </c>
      <c r="D52" s="20">
        <v>0</v>
      </c>
      <c r="E52" s="21">
        <v>48</v>
      </c>
      <c r="F52" s="22">
        <v>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</v>
      </c>
      <c r="Y52" s="22">
        <v>-36</v>
      </c>
      <c r="Z52" s="23">
        <v>-100</v>
      </c>
      <c r="AA52" s="20">
        <v>48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-20665405</v>
      </c>
      <c r="D54" s="48">
        <f t="shared" si="3"/>
        <v>0</v>
      </c>
      <c r="E54" s="49">
        <f t="shared" si="3"/>
        <v>-3512431</v>
      </c>
      <c r="F54" s="50">
        <f t="shared" si="3"/>
        <v>-4275866</v>
      </c>
      <c r="G54" s="50">
        <f t="shared" si="3"/>
        <v>-4130447</v>
      </c>
      <c r="H54" s="50">
        <f t="shared" si="3"/>
        <v>482148</v>
      </c>
      <c r="I54" s="50">
        <f t="shared" si="3"/>
        <v>-1614545</v>
      </c>
      <c r="J54" s="50">
        <f t="shared" si="3"/>
        <v>-5262844</v>
      </c>
      <c r="K54" s="50">
        <f t="shared" si="3"/>
        <v>-905874</v>
      </c>
      <c r="L54" s="50">
        <f t="shared" si="3"/>
        <v>-3128202</v>
      </c>
      <c r="M54" s="50">
        <f t="shared" si="3"/>
        <v>-960579</v>
      </c>
      <c r="N54" s="50">
        <f t="shared" si="3"/>
        <v>-4994655</v>
      </c>
      <c r="O54" s="50">
        <f t="shared" si="3"/>
        <v>-10409638</v>
      </c>
      <c r="P54" s="50">
        <f t="shared" si="3"/>
        <v>-1000157</v>
      </c>
      <c r="Q54" s="50">
        <f t="shared" si="3"/>
        <v>-1007228</v>
      </c>
      <c r="R54" s="50">
        <f t="shared" si="3"/>
        <v>-12417023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-22674522</v>
      </c>
      <c r="X54" s="50">
        <f t="shared" si="3"/>
        <v>-3081132</v>
      </c>
      <c r="Y54" s="50">
        <f t="shared" si="3"/>
        <v>-19593390</v>
      </c>
      <c r="Z54" s="51">
        <f>+IF(X54&lt;&gt;0,+(Y54/X54)*100,0)</f>
        <v>635.91530645230387</v>
      </c>
      <c r="AA54" s="48">
        <f>SUM(AA51:AA53)</f>
        <v>-4275866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-20665405</v>
      </c>
      <c r="D56" s="54">
        <f>+D54-D55</f>
        <v>0</v>
      </c>
      <c r="E56" s="55">
        <f t="shared" si="4"/>
        <v>-3512431</v>
      </c>
      <c r="F56" s="56">
        <f t="shared" si="4"/>
        <v>-4275866</v>
      </c>
      <c r="G56" s="56">
        <f t="shared" si="4"/>
        <v>-4130447</v>
      </c>
      <c r="H56" s="56">
        <f t="shared" si="4"/>
        <v>482148</v>
      </c>
      <c r="I56" s="56">
        <f t="shared" si="4"/>
        <v>-1614545</v>
      </c>
      <c r="J56" s="56">
        <f t="shared" si="4"/>
        <v>-5262844</v>
      </c>
      <c r="K56" s="56">
        <f t="shared" si="4"/>
        <v>-905874</v>
      </c>
      <c r="L56" s="56">
        <f t="shared" si="4"/>
        <v>-3128202</v>
      </c>
      <c r="M56" s="56">
        <f t="shared" si="4"/>
        <v>-960579</v>
      </c>
      <c r="N56" s="56">
        <f t="shared" si="4"/>
        <v>-4994655</v>
      </c>
      <c r="O56" s="56">
        <f t="shared" si="4"/>
        <v>-10409638</v>
      </c>
      <c r="P56" s="56">
        <f t="shared" si="4"/>
        <v>-1000157</v>
      </c>
      <c r="Q56" s="56">
        <f t="shared" si="4"/>
        <v>-1007228</v>
      </c>
      <c r="R56" s="56">
        <f t="shared" si="4"/>
        <v>-12417023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-22674522</v>
      </c>
      <c r="X56" s="56">
        <f t="shared" si="4"/>
        <v>-3081132</v>
      </c>
      <c r="Y56" s="56">
        <f t="shared" si="4"/>
        <v>-19593390</v>
      </c>
      <c r="Z56" s="57">
        <f>+IF(X56&lt;&gt;0,+(Y56/X56)*100,0)</f>
        <v>635.91530645230387</v>
      </c>
      <c r="AA56" s="54">
        <f>+AA54-AA55</f>
        <v>-4275866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-20665405</v>
      </c>
      <c r="D59" s="48">
        <f>SUM(D56:D58)</f>
        <v>0</v>
      </c>
      <c r="E59" s="49">
        <f t="shared" si="5"/>
        <v>-3512431</v>
      </c>
      <c r="F59" s="50">
        <f t="shared" si="5"/>
        <v>-4275866</v>
      </c>
      <c r="G59" s="50">
        <f t="shared" si="5"/>
        <v>-4130447</v>
      </c>
      <c r="H59" s="50">
        <f t="shared" si="5"/>
        <v>482148</v>
      </c>
      <c r="I59" s="50">
        <f t="shared" si="5"/>
        <v>-1614545</v>
      </c>
      <c r="J59" s="50">
        <f t="shared" si="5"/>
        <v>-5262844</v>
      </c>
      <c r="K59" s="50">
        <f t="shared" si="5"/>
        <v>-905874</v>
      </c>
      <c r="L59" s="50">
        <f t="shared" si="5"/>
        <v>-3128202</v>
      </c>
      <c r="M59" s="50">
        <f t="shared" si="5"/>
        <v>-960579</v>
      </c>
      <c r="N59" s="50">
        <f t="shared" si="5"/>
        <v>-4994655</v>
      </c>
      <c r="O59" s="50">
        <f t="shared" si="5"/>
        <v>-10409638</v>
      </c>
      <c r="P59" s="50">
        <f t="shared" si="5"/>
        <v>-1000157</v>
      </c>
      <c r="Q59" s="50">
        <f t="shared" si="5"/>
        <v>-1007228</v>
      </c>
      <c r="R59" s="50">
        <f t="shared" si="5"/>
        <v>-12417023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-22674522</v>
      </c>
      <c r="X59" s="50">
        <f t="shared" si="5"/>
        <v>-3081132</v>
      </c>
      <c r="Y59" s="50">
        <f t="shared" si="5"/>
        <v>-19593390</v>
      </c>
      <c r="Z59" s="51">
        <f>+IF(X59&lt;&gt;0,+(Y59/X59)*100,0)</f>
        <v>635.91530645230387</v>
      </c>
      <c r="AA59" s="48">
        <f>SUM(AA56:AA58)</f>
        <v>-4275866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-20665405</v>
      </c>
      <c r="D62" s="65">
        <f>SUM(D59:D61)</f>
        <v>0</v>
      </c>
      <c r="E62" s="66">
        <f t="shared" si="6"/>
        <v>-3512431</v>
      </c>
      <c r="F62" s="67">
        <f t="shared" si="6"/>
        <v>-4275866</v>
      </c>
      <c r="G62" s="67">
        <f t="shared" si="6"/>
        <v>-4130447</v>
      </c>
      <c r="H62" s="67">
        <f t="shared" si="6"/>
        <v>482148</v>
      </c>
      <c r="I62" s="67">
        <f t="shared" si="6"/>
        <v>-1614545</v>
      </c>
      <c r="J62" s="67">
        <f t="shared" si="6"/>
        <v>-5262844</v>
      </c>
      <c r="K62" s="67">
        <f t="shared" si="6"/>
        <v>-905874</v>
      </c>
      <c r="L62" s="67">
        <f t="shared" si="6"/>
        <v>-3128202</v>
      </c>
      <c r="M62" s="67">
        <f t="shared" si="6"/>
        <v>-960579</v>
      </c>
      <c r="N62" s="67">
        <f t="shared" si="6"/>
        <v>-4994655</v>
      </c>
      <c r="O62" s="67">
        <f t="shared" si="6"/>
        <v>-10409638</v>
      </c>
      <c r="P62" s="67">
        <f t="shared" si="6"/>
        <v>-1000157</v>
      </c>
      <c r="Q62" s="67">
        <f t="shared" si="6"/>
        <v>-1007228</v>
      </c>
      <c r="R62" s="67">
        <f t="shared" si="6"/>
        <v>-12417023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-22674522</v>
      </c>
      <c r="X62" s="67">
        <f t="shared" si="6"/>
        <v>-3081132</v>
      </c>
      <c r="Y62" s="67">
        <f t="shared" si="6"/>
        <v>-19593390</v>
      </c>
      <c r="Z62" s="68">
        <f>+IF(X62&lt;&gt;0,+(Y62/X62)*100,0)</f>
        <v>635.91530645230387</v>
      </c>
      <c r="AA62" s="65">
        <f>SUM(AA59:AA61)</f>
        <v>-4275866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16199131</v>
      </c>
      <c r="D28" s="20">
        <v>0</v>
      </c>
      <c r="E28" s="21">
        <v>8408000</v>
      </c>
      <c r="F28" s="22">
        <v>8408000</v>
      </c>
      <c r="G28" s="22">
        <v>0</v>
      </c>
      <c r="H28" s="22">
        <v>374063</v>
      </c>
      <c r="I28" s="22">
        <v>154660</v>
      </c>
      <c r="J28" s="22">
        <v>528723</v>
      </c>
      <c r="K28" s="22">
        <v>0</v>
      </c>
      <c r="L28" s="22">
        <v>2184844</v>
      </c>
      <c r="M28" s="22">
        <v>2930944</v>
      </c>
      <c r="N28" s="22">
        <v>5115788</v>
      </c>
      <c r="O28" s="22">
        <v>385820</v>
      </c>
      <c r="P28" s="22">
        <v>657612</v>
      </c>
      <c r="Q28" s="22">
        <v>81942</v>
      </c>
      <c r="R28" s="22">
        <v>1125374</v>
      </c>
      <c r="S28" s="22">
        <v>0</v>
      </c>
      <c r="T28" s="22">
        <v>0</v>
      </c>
      <c r="U28" s="22">
        <v>0</v>
      </c>
      <c r="V28" s="22">
        <v>0</v>
      </c>
      <c r="W28" s="22">
        <v>6769885</v>
      </c>
      <c r="X28" s="22">
        <v>6306003</v>
      </c>
      <c r="Y28" s="22">
        <v>463882</v>
      </c>
      <c r="Z28" s="23">
        <v>7.3561969444036102</v>
      </c>
      <c r="AA28" s="20">
        <v>8408000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16199131</v>
      </c>
      <c r="D35" s="29">
        <f t="shared" ref="D35:Y35" si="0">SUM(D6:D34)</f>
        <v>0</v>
      </c>
      <c r="E35" s="30">
        <f t="shared" si="0"/>
        <v>8408000</v>
      </c>
      <c r="F35" s="31">
        <f t="shared" si="0"/>
        <v>8408000</v>
      </c>
      <c r="G35" s="31">
        <f t="shared" si="0"/>
        <v>0</v>
      </c>
      <c r="H35" s="31">
        <f t="shared" si="0"/>
        <v>374063</v>
      </c>
      <c r="I35" s="31">
        <f t="shared" si="0"/>
        <v>154660</v>
      </c>
      <c r="J35" s="31">
        <f t="shared" si="0"/>
        <v>528723</v>
      </c>
      <c r="K35" s="31">
        <f t="shared" si="0"/>
        <v>0</v>
      </c>
      <c r="L35" s="31">
        <f t="shared" si="0"/>
        <v>2184844</v>
      </c>
      <c r="M35" s="31">
        <f t="shared" si="0"/>
        <v>2930944</v>
      </c>
      <c r="N35" s="31">
        <f t="shared" si="0"/>
        <v>5115788</v>
      </c>
      <c r="O35" s="31">
        <f t="shared" si="0"/>
        <v>385820</v>
      </c>
      <c r="P35" s="31">
        <f t="shared" si="0"/>
        <v>657612</v>
      </c>
      <c r="Q35" s="31">
        <f t="shared" si="0"/>
        <v>81942</v>
      </c>
      <c r="R35" s="31">
        <f t="shared" si="0"/>
        <v>1125374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6769885</v>
      </c>
      <c r="X35" s="31">
        <f t="shared" si="0"/>
        <v>6306003</v>
      </c>
      <c r="Y35" s="31">
        <f t="shared" si="0"/>
        <v>463882</v>
      </c>
      <c r="Z35" s="32">
        <f>+IF(X35&lt;&gt;0,+(Y35/X35)*100,0)</f>
        <v>7.3561969444036102</v>
      </c>
      <c r="AA35" s="29">
        <f>SUM(AA6:AA34)</f>
        <v>8408000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1731031</v>
      </c>
      <c r="D37" s="20">
        <v>0</v>
      </c>
      <c r="E37" s="21">
        <v>2583395</v>
      </c>
      <c r="F37" s="22">
        <v>2519998</v>
      </c>
      <c r="G37" s="22">
        <v>105935</v>
      </c>
      <c r="H37" s="22">
        <v>139524</v>
      </c>
      <c r="I37" s="22">
        <v>125327</v>
      </c>
      <c r="J37" s="22">
        <v>370786</v>
      </c>
      <c r="K37" s="22">
        <v>125326</v>
      </c>
      <c r="L37" s="22">
        <v>166993</v>
      </c>
      <c r="M37" s="22">
        <v>180222</v>
      </c>
      <c r="N37" s="22">
        <v>472541</v>
      </c>
      <c r="O37" s="22">
        <v>166999</v>
      </c>
      <c r="P37" s="22">
        <v>560652</v>
      </c>
      <c r="Q37" s="22">
        <v>184020</v>
      </c>
      <c r="R37" s="22">
        <v>911671</v>
      </c>
      <c r="S37" s="22">
        <v>0</v>
      </c>
      <c r="T37" s="22">
        <v>0</v>
      </c>
      <c r="U37" s="22">
        <v>0</v>
      </c>
      <c r="V37" s="22">
        <v>0</v>
      </c>
      <c r="W37" s="22">
        <v>1754998</v>
      </c>
      <c r="X37" s="22">
        <v>1921715</v>
      </c>
      <c r="Y37" s="22">
        <v>-166717</v>
      </c>
      <c r="Z37" s="23">
        <v>-8.675427938065738</v>
      </c>
      <c r="AA37" s="20">
        <v>2519998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7000</v>
      </c>
      <c r="F42" s="22">
        <v>7000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5247</v>
      </c>
      <c r="Y42" s="22">
        <v>-5247</v>
      </c>
      <c r="Z42" s="23">
        <v>-100</v>
      </c>
      <c r="AA42" s="20">
        <v>7000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19064759</v>
      </c>
      <c r="D44" s="20">
        <v>0</v>
      </c>
      <c r="E44" s="21">
        <v>9271100</v>
      </c>
      <c r="F44" s="22">
        <v>6232256</v>
      </c>
      <c r="G44" s="22">
        <v>0</v>
      </c>
      <c r="H44" s="22">
        <v>623912</v>
      </c>
      <c r="I44" s="22">
        <v>134487</v>
      </c>
      <c r="J44" s="22">
        <v>758399</v>
      </c>
      <c r="K44" s="22">
        <v>0</v>
      </c>
      <c r="L44" s="22">
        <v>1899864</v>
      </c>
      <c r="M44" s="22">
        <v>2578647</v>
      </c>
      <c r="N44" s="22">
        <v>4478511</v>
      </c>
      <c r="O44" s="22">
        <v>365496</v>
      </c>
      <c r="P44" s="22">
        <v>571837</v>
      </c>
      <c r="Q44" s="22">
        <v>71254</v>
      </c>
      <c r="R44" s="22">
        <v>1008587</v>
      </c>
      <c r="S44" s="22">
        <v>0</v>
      </c>
      <c r="T44" s="22">
        <v>0</v>
      </c>
      <c r="U44" s="22">
        <v>0</v>
      </c>
      <c r="V44" s="22">
        <v>0</v>
      </c>
      <c r="W44" s="22">
        <v>6245497</v>
      </c>
      <c r="X44" s="22">
        <v>6279030</v>
      </c>
      <c r="Y44" s="22">
        <v>-33533</v>
      </c>
      <c r="Z44" s="23">
        <v>-0.53404745637463114</v>
      </c>
      <c r="AA44" s="20">
        <v>6232256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28263</v>
      </c>
      <c r="D47" s="20">
        <v>0</v>
      </c>
      <c r="E47" s="21">
        <v>98900</v>
      </c>
      <c r="F47" s="22">
        <v>98900</v>
      </c>
      <c r="G47" s="22">
        <v>3041</v>
      </c>
      <c r="H47" s="22">
        <v>1252</v>
      </c>
      <c r="I47" s="22">
        <v>1112</v>
      </c>
      <c r="J47" s="22">
        <v>5405</v>
      </c>
      <c r="K47" s="22">
        <v>3793</v>
      </c>
      <c r="L47" s="22">
        <v>1112</v>
      </c>
      <c r="M47" s="22">
        <v>1209</v>
      </c>
      <c r="N47" s="22">
        <v>6114</v>
      </c>
      <c r="O47" s="22">
        <v>9112</v>
      </c>
      <c r="P47" s="22">
        <v>4718</v>
      </c>
      <c r="Q47" s="22">
        <v>1271</v>
      </c>
      <c r="R47" s="22">
        <v>15101</v>
      </c>
      <c r="S47" s="22">
        <v>0</v>
      </c>
      <c r="T47" s="22">
        <v>0</v>
      </c>
      <c r="U47" s="22">
        <v>0</v>
      </c>
      <c r="V47" s="22">
        <v>0</v>
      </c>
      <c r="W47" s="22">
        <v>26620</v>
      </c>
      <c r="X47" s="22">
        <v>74178</v>
      </c>
      <c r="Y47" s="22">
        <v>-47558</v>
      </c>
      <c r="Z47" s="23">
        <v>-64.113348971393137</v>
      </c>
      <c r="AA47" s="20">
        <v>98900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20824053</v>
      </c>
      <c r="D50" s="29">
        <f t="shared" ref="D50:Y50" si="1">SUM(D37:D49)</f>
        <v>0</v>
      </c>
      <c r="E50" s="30">
        <f t="shared" si="1"/>
        <v>11960395</v>
      </c>
      <c r="F50" s="31">
        <f t="shared" si="1"/>
        <v>8858154</v>
      </c>
      <c r="G50" s="31">
        <f t="shared" si="1"/>
        <v>108976</v>
      </c>
      <c r="H50" s="31">
        <f t="shared" si="1"/>
        <v>764688</v>
      </c>
      <c r="I50" s="31">
        <f t="shared" si="1"/>
        <v>260926</v>
      </c>
      <c r="J50" s="31">
        <f t="shared" si="1"/>
        <v>1134590</v>
      </c>
      <c r="K50" s="31">
        <f t="shared" si="1"/>
        <v>129119</v>
      </c>
      <c r="L50" s="31">
        <f t="shared" si="1"/>
        <v>2067969</v>
      </c>
      <c r="M50" s="31">
        <f t="shared" si="1"/>
        <v>2760078</v>
      </c>
      <c r="N50" s="31">
        <f t="shared" si="1"/>
        <v>4957166</v>
      </c>
      <c r="O50" s="31">
        <f t="shared" si="1"/>
        <v>541607</v>
      </c>
      <c r="P50" s="31">
        <f t="shared" si="1"/>
        <v>1137207</v>
      </c>
      <c r="Q50" s="31">
        <f t="shared" si="1"/>
        <v>256545</v>
      </c>
      <c r="R50" s="31">
        <f t="shared" si="1"/>
        <v>1935359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8027115</v>
      </c>
      <c r="X50" s="31">
        <f t="shared" si="1"/>
        <v>8280170</v>
      </c>
      <c r="Y50" s="31">
        <f t="shared" si="1"/>
        <v>-253055</v>
      </c>
      <c r="Z50" s="32">
        <f>+IF(X50&lt;&gt;0,+(Y50/X50)*100,0)</f>
        <v>-3.0561570595772793</v>
      </c>
      <c r="AA50" s="29">
        <f>SUM(AA37:AA49)</f>
        <v>8858154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-4624922</v>
      </c>
      <c r="D51" s="39">
        <f t="shared" si="2"/>
        <v>0</v>
      </c>
      <c r="E51" s="40">
        <f t="shared" si="2"/>
        <v>-3552395</v>
      </c>
      <c r="F51" s="41">
        <f t="shared" si="2"/>
        <v>-450154</v>
      </c>
      <c r="G51" s="41">
        <f t="shared" si="2"/>
        <v>-108976</v>
      </c>
      <c r="H51" s="41">
        <f t="shared" si="2"/>
        <v>-390625</v>
      </c>
      <c r="I51" s="41">
        <f t="shared" si="2"/>
        <v>-106266</v>
      </c>
      <c r="J51" s="41">
        <f t="shared" si="2"/>
        <v>-605867</v>
      </c>
      <c r="K51" s="41">
        <f t="shared" si="2"/>
        <v>-129119</v>
      </c>
      <c r="L51" s="41">
        <f t="shared" si="2"/>
        <v>116875</v>
      </c>
      <c r="M51" s="41">
        <f t="shared" si="2"/>
        <v>170866</v>
      </c>
      <c r="N51" s="41">
        <f t="shared" si="2"/>
        <v>158622</v>
      </c>
      <c r="O51" s="41">
        <f t="shared" si="2"/>
        <v>-155787</v>
      </c>
      <c r="P51" s="41">
        <f t="shared" si="2"/>
        <v>-479595</v>
      </c>
      <c r="Q51" s="41">
        <f t="shared" si="2"/>
        <v>-174603</v>
      </c>
      <c r="R51" s="41">
        <f t="shared" si="2"/>
        <v>-809985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-1257230</v>
      </c>
      <c r="X51" s="41">
        <f t="shared" si="2"/>
        <v>-1974167</v>
      </c>
      <c r="Y51" s="41">
        <f t="shared" si="2"/>
        <v>716937</v>
      </c>
      <c r="Z51" s="42">
        <f>+IF(X51&lt;&gt;0,+(Y51/X51)*100,0)</f>
        <v>-36.31592464062058</v>
      </c>
      <c r="AA51" s="39">
        <f>+AA35-AA50</f>
        <v>-450154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-4624922</v>
      </c>
      <c r="D54" s="48">
        <f t="shared" si="3"/>
        <v>0</v>
      </c>
      <c r="E54" s="49">
        <f t="shared" si="3"/>
        <v>-3552395</v>
      </c>
      <c r="F54" s="50">
        <f t="shared" si="3"/>
        <v>-450154</v>
      </c>
      <c r="G54" s="50">
        <f t="shared" si="3"/>
        <v>-108976</v>
      </c>
      <c r="H54" s="50">
        <f t="shared" si="3"/>
        <v>-390625</v>
      </c>
      <c r="I54" s="50">
        <f t="shared" si="3"/>
        <v>-106266</v>
      </c>
      <c r="J54" s="50">
        <f t="shared" si="3"/>
        <v>-605867</v>
      </c>
      <c r="K54" s="50">
        <f t="shared" si="3"/>
        <v>-129119</v>
      </c>
      <c r="L54" s="50">
        <f t="shared" si="3"/>
        <v>116875</v>
      </c>
      <c r="M54" s="50">
        <f t="shared" si="3"/>
        <v>170866</v>
      </c>
      <c r="N54" s="50">
        <f t="shared" si="3"/>
        <v>158622</v>
      </c>
      <c r="O54" s="50">
        <f t="shared" si="3"/>
        <v>-155787</v>
      </c>
      <c r="P54" s="50">
        <f t="shared" si="3"/>
        <v>-479595</v>
      </c>
      <c r="Q54" s="50">
        <f t="shared" si="3"/>
        <v>-174603</v>
      </c>
      <c r="R54" s="50">
        <f t="shared" si="3"/>
        <v>-809985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-1257230</v>
      </c>
      <c r="X54" s="50">
        <f t="shared" si="3"/>
        <v>-1974167</v>
      </c>
      <c r="Y54" s="50">
        <f t="shared" si="3"/>
        <v>716937</v>
      </c>
      <c r="Z54" s="51">
        <f>+IF(X54&lt;&gt;0,+(Y54/X54)*100,0)</f>
        <v>-36.31592464062058</v>
      </c>
      <c r="AA54" s="48">
        <f>SUM(AA51:AA53)</f>
        <v>-450154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-4624922</v>
      </c>
      <c r="D56" s="54">
        <f>+D54-D55</f>
        <v>0</v>
      </c>
      <c r="E56" s="55">
        <f t="shared" si="4"/>
        <v>-3552395</v>
      </c>
      <c r="F56" s="56">
        <f t="shared" si="4"/>
        <v>-450154</v>
      </c>
      <c r="G56" s="56">
        <f t="shared" si="4"/>
        <v>-108976</v>
      </c>
      <c r="H56" s="56">
        <f t="shared" si="4"/>
        <v>-390625</v>
      </c>
      <c r="I56" s="56">
        <f t="shared" si="4"/>
        <v>-106266</v>
      </c>
      <c r="J56" s="56">
        <f t="shared" si="4"/>
        <v>-605867</v>
      </c>
      <c r="K56" s="56">
        <f t="shared" si="4"/>
        <v>-129119</v>
      </c>
      <c r="L56" s="56">
        <f t="shared" si="4"/>
        <v>116875</v>
      </c>
      <c r="M56" s="56">
        <f t="shared" si="4"/>
        <v>170866</v>
      </c>
      <c r="N56" s="56">
        <f t="shared" si="4"/>
        <v>158622</v>
      </c>
      <c r="O56" s="56">
        <f t="shared" si="4"/>
        <v>-155787</v>
      </c>
      <c r="P56" s="56">
        <f t="shared" si="4"/>
        <v>-479595</v>
      </c>
      <c r="Q56" s="56">
        <f t="shared" si="4"/>
        <v>-174603</v>
      </c>
      <c r="R56" s="56">
        <f t="shared" si="4"/>
        <v>-809985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-1257230</v>
      </c>
      <c r="X56" s="56">
        <f t="shared" si="4"/>
        <v>-1974167</v>
      </c>
      <c r="Y56" s="56">
        <f t="shared" si="4"/>
        <v>716937</v>
      </c>
      <c r="Z56" s="57">
        <f>+IF(X56&lt;&gt;0,+(Y56/X56)*100,0)</f>
        <v>-36.31592464062058</v>
      </c>
      <c r="AA56" s="54">
        <f>+AA54-AA55</f>
        <v>-450154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-4624922</v>
      </c>
      <c r="D59" s="48">
        <f>SUM(D56:D58)</f>
        <v>0</v>
      </c>
      <c r="E59" s="49">
        <f t="shared" si="5"/>
        <v>-3552395</v>
      </c>
      <c r="F59" s="50">
        <f t="shared" si="5"/>
        <v>-450154</v>
      </c>
      <c r="G59" s="50">
        <f t="shared" si="5"/>
        <v>-108976</v>
      </c>
      <c r="H59" s="50">
        <f t="shared" si="5"/>
        <v>-390625</v>
      </c>
      <c r="I59" s="50">
        <f t="shared" si="5"/>
        <v>-106266</v>
      </c>
      <c r="J59" s="50">
        <f t="shared" si="5"/>
        <v>-605867</v>
      </c>
      <c r="K59" s="50">
        <f t="shared" si="5"/>
        <v>-129119</v>
      </c>
      <c r="L59" s="50">
        <f t="shared" si="5"/>
        <v>116875</v>
      </c>
      <c r="M59" s="50">
        <f t="shared" si="5"/>
        <v>170866</v>
      </c>
      <c r="N59" s="50">
        <f t="shared" si="5"/>
        <v>158622</v>
      </c>
      <c r="O59" s="50">
        <f t="shared" si="5"/>
        <v>-155787</v>
      </c>
      <c r="P59" s="50">
        <f t="shared" si="5"/>
        <v>-479595</v>
      </c>
      <c r="Q59" s="50">
        <f t="shared" si="5"/>
        <v>-174603</v>
      </c>
      <c r="R59" s="50">
        <f t="shared" si="5"/>
        <v>-809985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-1257230</v>
      </c>
      <c r="X59" s="50">
        <f t="shared" si="5"/>
        <v>-1974167</v>
      </c>
      <c r="Y59" s="50">
        <f t="shared" si="5"/>
        <v>716937</v>
      </c>
      <c r="Z59" s="51">
        <f>+IF(X59&lt;&gt;0,+(Y59/X59)*100,0)</f>
        <v>-36.31592464062058</v>
      </c>
      <c r="AA59" s="48">
        <f>SUM(AA56:AA58)</f>
        <v>-450154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-4624922</v>
      </c>
      <c r="D62" s="65">
        <f>SUM(D59:D61)</f>
        <v>0</v>
      </c>
      <c r="E62" s="66">
        <f t="shared" si="6"/>
        <v>-3552395</v>
      </c>
      <c r="F62" s="67">
        <f t="shared" si="6"/>
        <v>-450154</v>
      </c>
      <c r="G62" s="67">
        <f t="shared" si="6"/>
        <v>-108976</v>
      </c>
      <c r="H62" s="67">
        <f t="shared" si="6"/>
        <v>-390625</v>
      </c>
      <c r="I62" s="67">
        <f t="shared" si="6"/>
        <v>-106266</v>
      </c>
      <c r="J62" s="67">
        <f t="shared" si="6"/>
        <v>-605867</v>
      </c>
      <c r="K62" s="67">
        <f t="shared" si="6"/>
        <v>-129119</v>
      </c>
      <c r="L62" s="67">
        <f t="shared" si="6"/>
        <v>116875</v>
      </c>
      <c r="M62" s="67">
        <f t="shared" si="6"/>
        <v>170866</v>
      </c>
      <c r="N62" s="67">
        <f t="shared" si="6"/>
        <v>158622</v>
      </c>
      <c r="O62" s="67">
        <f t="shared" si="6"/>
        <v>-155787</v>
      </c>
      <c r="P62" s="67">
        <f t="shared" si="6"/>
        <v>-479595</v>
      </c>
      <c r="Q62" s="67">
        <f t="shared" si="6"/>
        <v>-174603</v>
      </c>
      <c r="R62" s="67">
        <f t="shared" si="6"/>
        <v>-809985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-1257230</v>
      </c>
      <c r="X62" s="67">
        <f t="shared" si="6"/>
        <v>-1974167</v>
      </c>
      <c r="Y62" s="67">
        <f t="shared" si="6"/>
        <v>716937</v>
      </c>
      <c r="Z62" s="68">
        <f>+IF(X62&lt;&gt;0,+(Y62/X62)*100,0)</f>
        <v>-36.31592464062058</v>
      </c>
      <c r="AA62" s="65">
        <f>SUM(AA59:AA61)</f>
        <v>-450154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>
        <v>0</v>
      </c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>
        <v>16681459</v>
      </c>
      <c r="L6" s="22">
        <v>10825440</v>
      </c>
      <c r="M6" s="22">
        <v>10748818</v>
      </c>
      <c r="N6" s="22">
        <v>38255717</v>
      </c>
      <c r="O6" s="22">
        <v>10239828</v>
      </c>
      <c r="P6" s="22">
        <v>4997382</v>
      </c>
      <c r="Q6" s="22">
        <v>9383154</v>
      </c>
      <c r="R6" s="22">
        <v>24620364</v>
      </c>
      <c r="S6" s="22">
        <v>0</v>
      </c>
      <c r="T6" s="22">
        <v>0</v>
      </c>
      <c r="U6" s="22">
        <v>0</v>
      </c>
      <c r="V6" s="22">
        <v>0</v>
      </c>
      <c r="W6" s="22">
        <v>93078184</v>
      </c>
      <c r="X6" s="22">
        <v>92763063</v>
      </c>
      <c r="Y6" s="22">
        <v>315121</v>
      </c>
      <c r="Z6" s="23">
        <v>0.33970525531266682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110645242</v>
      </c>
      <c r="D35" s="29">
        <f t="shared" ref="D35:Y35" si="0">SUM(D6:D34)</f>
        <v>0</v>
      </c>
      <c r="E35" s="30">
        <f t="shared" si="0"/>
        <v>123684067</v>
      </c>
      <c r="F35" s="31">
        <f t="shared" si="0"/>
        <v>123684067</v>
      </c>
      <c r="G35" s="31">
        <f t="shared" si="0"/>
        <v>7601031</v>
      </c>
      <c r="H35" s="31">
        <f t="shared" si="0"/>
        <v>11027866</v>
      </c>
      <c r="I35" s="31">
        <f t="shared" si="0"/>
        <v>11573206</v>
      </c>
      <c r="J35" s="31">
        <f t="shared" si="0"/>
        <v>30202103</v>
      </c>
      <c r="K35" s="31">
        <f t="shared" si="0"/>
        <v>16681459</v>
      </c>
      <c r="L35" s="31">
        <f t="shared" si="0"/>
        <v>10825440</v>
      </c>
      <c r="M35" s="31">
        <f t="shared" si="0"/>
        <v>10748818</v>
      </c>
      <c r="N35" s="31">
        <f t="shared" si="0"/>
        <v>38255717</v>
      </c>
      <c r="O35" s="31">
        <f t="shared" si="0"/>
        <v>10239828</v>
      </c>
      <c r="P35" s="31">
        <f t="shared" si="0"/>
        <v>4997382</v>
      </c>
      <c r="Q35" s="31">
        <f t="shared" si="0"/>
        <v>9383154</v>
      </c>
      <c r="R35" s="31">
        <f t="shared" si="0"/>
        <v>24620364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93078184</v>
      </c>
      <c r="X35" s="31">
        <f t="shared" si="0"/>
        <v>92763063</v>
      </c>
      <c r="Y35" s="31">
        <f t="shared" si="0"/>
        <v>315121</v>
      </c>
      <c r="Z35" s="32">
        <f>+IF(X35&lt;&gt;0,+(Y35/X35)*100,0)</f>
        <v>0.33970525531266682</v>
      </c>
      <c r="AA35" s="29">
        <f>SUM(AA6:AA34)</f>
        <v>123684067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5709319</v>
      </c>
      <c r="D37" s="20">
        <v>0</v>
      </c>
      <c r="E37" s="21">
        <v>6156255</v>
      </c>
      <c r="F37" s="22">
        <v>6824779</v>
      </c>
      <c r="G37" s="22">
        <v>523666</v>
      </c>
      <c r="H37" s="22">
        <v>530627</v>
      </c>
      <c r="I37" s="22">
        <v>529893</v>
      </c>
      <c r="J37" s="22">
        <v>1584186</v>
      </c>
      <c r="K37" s="22">
        <v>536804</v>
      </c>
      <c r="L37" s="22">
        <v>543210</v>
      </c>
      <c r="M37" s="22">
        <v>905715</v>
      </c>
      <c r="N37" s="22">
        <v>1985729</v>
      </c>
      <c r="O37" s="22">
        <v>556569</v>
      </c>
      <c r="P37" s="22">
        <v>526852</v>
      </c>
      <c r="Q37" s="22">
        <v>523845</v>
      </c>
      <c r="R37" s="22">
        <v>1607266</v>
      </c>
      <c r="S37" s="22">
        <v>0</v>
      </c>
      <c r="T37" s="22">
        <v>0</v>
      </c>
      <c r="U37" s="22">
        <v>0</v>
      </c>
      <c r="V37" s="22">
        <v>0</v>
      </c>
      <c r="W37" s="22">
        <v>5177181</v>
      </c>
      <c r="X37" s="22">
        <v>5118588</v>
      </c>
      <c r="Y37" s="22">
        <v>58593</v>
      </c>
      <c r="Z37" s="23">
        <v>1.1447102208655979</v>
      </c>
      <c r="AA37" s="20">
        <v>6824779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100680203</v>
      </c>
      <c r="D39" s="20">
        <v>0</v>
      </c>
      <c r="E39" s="21">
        <v>93940428</v>
      </c>
      <c r="F39" s="22">
        <v>111050203</v>
      </c>
      <c r="G39" s="22">
        <v>357492</v>
      </c>
      <c r="H39" s="22">
        <v>14205172</v>
      </c>
      <c r="I39" s="22">
        <v>12563624</v>
      </c>
      <c r="J39" s="22">
        <v>27126288</v>
      </c>
      <c r="K39" s="22">
        <v>8270519</v>
      </c>
      <c r="L39" s="22">
        <v>8315750</v>
      </c>
      <c r="M39" s="22">
        <v>7609660</v>
      </c>
      <c r="N39" s="22">
        <v>24195929</v>
      </c>
      <c r="O39" s="22">
        <v>7377462</v>
      </c>
      <c r="P39" s="22">
        <v>7461012</v>
      </c>
      <c r="Q39" s="22">
        <v>7063072</v>
      </c>
      <c r="R39" s="22">
        <v>21901546</v>
      </c>
      <c r="S39" s="22">
        <v>0</v>
      </c>
      <c r="T39" s="22">
        <v>0</v>
      </c>
      <c r="U39" s="22">
        <v>0</v>
      </c>
      <c r="V39" s="22">
        <v>0</v>
      </c>
      <c r="W39" s="22">
        <v>73223763</v>
      </c>
      <c r="X39" s="22">
        <v>83287656</v>
      </c>
      <c r="Y39" s="22">
        <v>-10063893</v>
      </c>
      <c r="Z39" s="23">
        <v>-12.083294792207862</v>
      </c>
      <c r="AA39" s="20">
        <v>111050203</v>
      </c>
    </row>
    <row r="40" spans="1:27" x14ac:dyDescent="0.25">
      <c r="A40" s="19" t="s">
        <v>66</v>
      </c>
      <c r="B40" s="15" t="s">
        <v>32</v>
      </c>
      <c r="C40" s="20">
        <v>216902</v>
      </c>
      <c r="D40" s="20">
        <v>0</v>
      </c>
      <c r="E40" s="21">
        <v>305000</v>
      </c>
      <c r="F40" s="22">
        <v>226312</v>
      </c>
      <c r="G40" s="22">
        <v>1167</v>
      </c>
      <c r="H40" s="22">
        <v>23331</v>
      </c>
      <c r="I40" s="22">
        <v>20639</v>
      </c>
      <c r="J40" s="22">
        <v>45137</v>
      </c>
      <c r="K40" s="22">
        <v>671</v>
      </c>
      <c r="L40" s="22">
        <v>4302</v>
      </c>
      <c r="M40" s="22">
        <v>0</v>
      </c>
      <c r="N40" s="22">
        <v>4973</v>
      </c>
      <c r="O40" s="22">
        <v>63046</v>
      </c>
      <c r="P40" s="22">
        <v>15802</v>
      </c>
      <c r="Q40" s="22">
        <v>0</v>
      </c>
      <c r="R40" s="22">
        <v>78848</v>
      </c>
      <c r="S40" s="22">
        <v>0</v>
      </c>
      <c r="T40" s="22">
        <v>0</v>
      </c>
      <c r="U40" s="22">
        <v>0</v>
      </c>
      <c r="V40" s="22">
        <v>0</v>
      </c>
      <c r="W40" s="22">
        <v>128958</v>
      </c>
      <c r="X40" s="22">
        <v>169731</v>
      </c>
      <c r="Y40" s="22">
        <v>-40773</v>
      </c>
      <c r="Z40" s="23">
        <v>-24.02212913374693</v>
      </c>
      <c r="AA40" s="20">
        <v>226312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6472940</v>
      </c>
      <c r="D42" s="20">
        <v>0</v>
      </c>
      <c r="E42" s="21">
        <v>5131060</v>
      </c>
      <c r="F42" s="22">
        <v>6977585</v>
      </c>
      <c r="G42" s="22">
        <v>577489</v>
      </c>
      <c r="H42" s="22">
        <v>607739</v>
      </c>
      <c r="I42" s="22">
        <v>573497</v>
      </c>
      <c r="J42" s="22">
        <v>1758725</v>
      </c>
      <c r="K42" s="22">
        <v>592614</v>
      </c>
      <c r="L42" s="22">
        <v>573497</v>
      </c>
      <c r="M42" s="22">
        <v>592614</v>
      </c>
      <c r="N42" s="22">
        <v>1758725</v>
      </c>
      <c r="O42" s="22">
        <v>592614</v>
      </c>
      <c r="P42" s="22">
        <v>535264</v>
      </c>
      <c r="Q42" s="22">
        <v>592614</v>
      </c>
      <c r="R42" s="22">
        <v>1720492</v>
      </c>
      <c r="S42" s="22">
        <v>0</v>
      </c>
      <c r="T42" s="22">
        <v>0</v>
      </c>
      <c r="U42" s="22">
        <v>0</v>
      </c>
      <c r="V42" s="22">
        <v>0</v>
      </c>
      <c r="W42" s="22">
        <v>5237942</v>
      </c>
      <c r="X42" s="22">
        <v>5233185</v>
      </c>
      <c r="Y42" s="22">
        <v>4757</v>
      </c>
      <c r="Z42" s="23">
        <v>9.0900665655809981E-2</v>
      </c>
      <c r="AA42" s="20">
        <v>6977585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23944578</v>
      </c>
      <c r="D44" s="20">
        <v>0</v>
      </c>
      <c r="E44" s="21">
        <v>7055000</v>
      </c>
      <c r="F44" s="22">
        <v>9418675</v>
      </c>
      <c r="G44" s="22">
        <v>991875</v>
      </c>
      <c r="H44" s="22">
        <v>60716</v>
      </c>
      <c r="I44" s="22">
        <v>48962</v>
      </c>
      <c r="J44" s="22">
        <v>1101553</v>
      </c>
      <c r="K44" s="22">
        <v>24189</v>
      </c>
      <c r="L44" s="22">
        <v>172916</v>
      </c>
      <c r="M44" s="22">
        <v>318115</v>
      </c>
      <c r="N44" s="22">
        <v>515220</v>
      </c>
      <c r="O44" s="22">
        <v>623351</v>
      </c>
      <c r="P44" s="22">
        <v>393450</v>
      </c>
      <c r="Q44" s="22">
        <v>304411</v>
      </c>
      <c r="R44" s="22">
        <v>1321212</v>
      </c>
      <c r="S44" s="22">
        <v>0</v>
      </c>
      <c r="T44" s="22">
        <v>0</v>
      </c>
      <c r="U44" s="22">
        <v>0</v>
      </c>
      <c r="V44" s="22">
        <v>0</v>
      </c>
      <c r="W44" s="22">
        <v>2937985</v>
      </c>
      <c r="X44" s="22">
        <v>7064019</v>
      </c>
      <c r="Y44" s="22">
        <v>-4126034</v>
      </c>
      <c r="Z44" s="23">
        <v>-58.409157733012897</v>
      </c>
      <c r="AA44" s="20">
        <v>9418675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2036413</v>
      </c>
      <c r="D47" s="20">
        <v>0</v>
      </c>
      <c r="E47" s="21">
        <v>2845919</v>
      </c>
      <c r="F47" s="22">
        <v>2768800</v>
      </c>
      <c r="G47" s="22">
        <v>727616</v>
      </c>
      <c r="H47" s="22">
        <v>479127</v>
      </c>
      <c r="I47" s="22">
        <v>391312</v>
      </c>
      <c r="J47" s="22">
        <v>1598055</v>
      </c>
      <c r="K47" s="22">
        <v>6413737</v>
      </c>
      <c r="L47" s="22">
        <v>433227</v>
      </c>
      <c r="M47" s="22">
        <v>882910</v>
      </c>
      <c r="N47" s="22">
        <v>7729874</v>
      </c>
      <c r="O47" s="22">
        <v>954188</v>
      </c>
      <c r="P47" s="22">
        <v>-8193296</v>
      </c>
      <c r="Q47" s="22">
        <v>1077863</v>
      </c>
      <c r="R47" s="22">
        <v>-6161245</v>
      </c>
      <c r="S47" s="22">
        <v>0</v>
      </c>
      <c r="T47" s="22">
        <v>0</v>
      </c>
      <c r="U47" s="22">
        <v>0</v>
      </c>
      <c r="V47" s="22">
        <v>0</v>
      </c>
      <c r="W47" s="22">
        <v>3166684</v>
      </c>
      <c r="X47" s="22">
        <v>2076588</v>
      </c>
      <c r="Y47" s="22">
        <v>1090096</v>
      </c>
      <c r="Z47" s="23">
        <v>52.494572828119978</v>
      </c>
      <c r="AA47" s="20">
        <v>2768800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139060355</v>
      </c>
      <c r="D50" s="29">
        <f t="shared" ref="D50:Y50" si="1">SUM(D37:D49)</f>
        <v>0</v>
      </c>
      <c r="E50" s="30">
        <f t="shared" si="1"/>
        <v>115433662</v>
      </c>
      <c r="F50" s="31">
        <f t="shared" si="1"/>
        <v>137266354</v>
      </c>
      <c r="G50" s="31">
        <f t="shared" si="1"/>
        <v>3179305</v>
      </c>
      <c r="H50" s="31">
        <f t="shared" si="1"/>
        <v>15906712</v>
      </c>
      <c r="I50" s="31">
        <f t="shared" si="1"/>
        <v>14127927</v>
      </c>
      <c r="J50" s="31">
        <f t="shared" si="1"/>
        <v>33213944</v>
      </c>
      <c r="K50" s="31">
        <f t="shared" si="1"/>
        <v>15838534</v>
      </c>
      <c r="L50" s="31">
        <f t="shared" si="1"/>
        <v>10042902</v>
      </c>
      <c r="M50" s="31">
        <f t="shared" si="1"/>
        <v>10309014</v>
      </c>
      <c r="N50" s="31">
        <f t="shared" si="1"/>
        <v>36190450</v>
      </c>
      <c r="O50" s="31">
        <f t="shared" si="1"/>
        <v>10167230</v>
      </c>
      <c r="P50" s="31">
        <f t="shared" si="1"/>
        <v>739084</v>
      </c>
      <c r="Q50" s="31">
        <f t="shared" si="1"/>
        <v>9561805</v>
      </c>
      <c r="R50" s="31">
        <f t="shared" si="1"/>
        <v>20468119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89872513</v>
      </c>
      <c r="X50" s="31">
        <f t="shared" si="1"/>
        <v>102949767</v>
      </c>
      <c r="Y50" s="31">
        <f t="shared" si="1"/>
        <v>-13077254</v>
      </c>
      <c r="Z50" s="32">
        <f>+IF(X50&lt;&gt;0,+(Y50/X50)*100,0)</f>
        <v>-12.702558132064542</v>
      </c>
      <c r="AA50" s="29">
        <f>SUM(AA37:AA49)</f>
        <v>137266354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-28415113</v>
      </c>
      <c r="D51" s="39">
        <f t="shared" si="2"/>
        <v>0</v>
      </c>
      <c r="E51" s="40">
        <f t="shared" si="2"/>
        <v>8250405</v>
      </c>
      <c r="F51" s="41">
        <f t="shared" si="2"/>
        <v>-13582287</v>
      </c>
      <c r="G51" s="41">
        <f t="shared" si="2"/>
        <v>4421726</v>
      </c>
      <c r="H51" s="41">
        <f t="shared" si="2"/>
        <v>-4878846</v>
      </c>
      <c r="I51" s="41">
        <f t="shared" si="2"/>
        <v>-2554721</v>
      </c>
      <c r="J51" s="41">
        <f t="shared" si="2"/>
        <v>-3011841</v>
      </c>
      <c r="K51" s="41">
        <f t="shared" si="2"/>
        <v>842925</v>
      </c>
      <c r="L51" s="41">
        <f t="shared" si="2"/>
        <v>782538</v>
      </c>
      <c r="M51" s="41">
        <f t="shared" si="2"/>
        <v>439804</v>
      </c>
      <c r="N51" s="41">
        <f t="shared" si="2"/>
        <v>2065267</v>
      </c>
      <c r="O51" s="41">
        <f t="shared" si="2"/>
        <v>72598</v>
      </c>
      <c r="P51" s="41">
        <f t="shared" si="2"/>
        <v>4258298</v>
      </c>
      <c r="Q51" s="41">
        <f t="shared" si="2"/>
        <v>-178651</v>
      </c>
      <c r="R51" s="41">
        <f t="shared" si="2"/>
        <v>4152245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3205671</v>
      </c>
      <c r="X51" s="41">
        <f t="shared" si="2"/>
        <v>-10186704</v>
      </c>
      <c r="Y51" s="41">
        <f t="shared" si="2"/>
        <v>13392375</v>
      </c>
      <c r="Z51" s="42">
        <f>+IF(X51&lt;&gt;0,+(Y51/X51)*100,0)</f>
        <v>-131.46916804493387</v>
      </c>
      <c r="AA51" s="39">
        <f>+AA35-AA50</f>
        <v>-13582287</v>
      </c>
    </row>
    <row r="52" spans="1:27" x14ac:dyDescent="0.25">
      <c r="A52" s="43" t="s">
        <v>78</v>
      </c>
      <c r="B52" s="15" t="s">
        <v>32</v>
      </c>
      <c r="C52" s="20">
        <v>16039771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-12375342</v>
      </c>
      <c r="D54" s="48">
        <f t="shared" si="3"/>
        <v>0</v>
      </c>
      <c r="E54" s="49">
        <f t="shared" si="3"/>
        <v>8250405</v>
      </c>
      <c r="F54" s="50">
        <f t="shared" si="3"/>
        <v>-13582287</v>
      </c>
      <c r="G54" s="50">
        <f t="shared" si="3"/>
        <v>4421726</v>
      </c>
      <c r="H54" s="50">
        <f t="shared" si="3"/>
        <v>-4878846</v>
      </c>
      <c r="I54" s="50">
        <f t="shared" si="3"/>
        <v>-2554721</v>
      </c>
      <c r="J54" s="50">
        <f t="shared" si="3"/>
        <v>-3011841</v>
      </c>
      <c r="K54" s="50">
        <f t="shared" si="3"/>
        <v>842925</v>
      </c>
      <c r="L54" s="50">
        <f t="shared" si="3"/>
        <v>782538</v>
      </c>
      <c r="M54" s="50">
        <f t="shared" si="3"/>
        <v>439804</v>
      </c>
      <c r="N54" s="50">
        <f t="shared" si="3"/>
        <v>2065267</v>
      </c>
      <c r="O54" s="50">
        <f t="shared" si="3"/>
        <v>72598</v>
      </c>
      <c r="P54" s="50">
        <f t="shared" si="3"/>
        <v>4258298</v>
      </c>
      <c r="Q54" s="50">
        <f t="shared" si="3"/>
        <v>-178651</v>
      </c>
      <c r="R54" s="50">
        <f t="shared" si="3"/>
        <v>4152245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3205671</v>
      </c>
      <c r="X54" s="50">
        <f t="shared" si="3"/>
        <v>-10186704</v>
      </c>
      <c r="Y54" s="50">
        <f t="shared" si="3"/>
        <v>13392375</v>
      </c>
      <c r="Z54" s="51">
        <f>+IF(X54&lt;&gt;0,+(Y54/X54)*100,0)</f>
        <v>-131.46916804493387</v>
      </c>
      <c r="AA54" s="48">
        <f>SUM(AA51:AA53)</f>
        <v>-13582287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-12375342</v>
      </c>
      <c r="D56" s="54">
        <f>+D54-D55</f>
        <v>0</v>
      </c>
      <c r="E56" s="55">
        <f t="shared" si="4"/>
        <v>8250405</v>
      </c>
      <c r="F56" s="56">
        <f t="shared" si="4"/>
        <v>-13582287</v>
      </c>
      <c r="G56" s="56">
        <f t="shared" si="4"/>
        <v>4421726</v>
      </c>
      <c r="H56" s="56">
        <f t="shared" si="4"/>
        <v>-4878846</v>
      </c>
      <c r="I56" s="56">
        <f t="shared" si="4"/>
        <v>-2554721</v>
      </c>
      <c r="J56" s="56">
        <f t="shared" si="4"/>
        <v>-3011841</v>
      </c>
      <c r="K56" s="56">
        <f t="shared" si="4"/>
        <v>842925</v>
      </c>
      <c r="L56" s="56">
        <f t="shared" si="4"/>
        <v>782538</v>
      </c>
      <c r="M56" s="56">
        <f t="shared" si="4"/>
        <v>439804</v>
      </c>
      <c r="N56" s="56">
        <f t="shared" si="4"/>
        <v>2065267</v>
      </c>
      <c r="O56" s="56">
        <f t="shared" si="4"/>
        <v>72598</v>
      </c>
      <c r="P56" s="56">
        <f t="shared" si="4"/>
        <v>4258298</v>
      </c>
      <c r="Q56" s="56">
        <f t="shared" si="4"/>
        <v>-178651</v>
      </c>
      <c r="R56" s="56">
        <f t="shared" si="4"/>
        <v>4152245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3205671</v>
      </c>
      <c r="X56" s="56">
        <f t="shared" si="4"/>
        <v>-10186704</v>
      </c>
      <c r="Y56" s="56">
        <f t="shared" si="4"/>
        <v>13392375</v>
      </c>
      <c r="Z56" s="57">
        <f>+IF(X56&lt;&gt;0,+(Y56/X56)*100,0)</f>
        <v>-131.46916804493387</v>
      </c>
      <c r="AA56" s="54">
        <f>+AA54-AA55</f>
        <v>-13582287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-12375342</v>
      </c>
      <c r="D59" s="48">
        <f>SUM(D56:D58)</f>
        <v>0</v>
      </c>
      <c r="E59" s="49">
        <f t="shared" si="5"/>
        <v>8250405</v>
      </c>
      <c r="F59" s="50">
        <f t="shared" si="5"/>
        <v>-13582287</v>
      </c>
      <c r="G59" s="50">
        <f t="shared" si="5"/>
        <v>4421726</v>
      </c>
      <c r="H59" s="50">
        <f t="shared" si="5"/>
        <v>-4878846</v>
      </c>
      <c r="I59" s="50">
        <f t="shared" si="5"/>
        <v>-2554721</v>
      </c>
      <c r="J59" s="50">
        <f t="shared" si="5"/>
        <v>-3011841</v>
      </c>
      <c r="K59" s="50">
        <f t="shared" si="5"/>
        <v>842925</v>
      </c>
      <c r="L59" s="50">
        <f t="shared" si="5"/>
        <v>782538</v>
      </c>
      <c r="M59" s="50">
        <f t="shared" si="5"/>
        <v>439804</v>
      </c>
      <c r="N59" s="50">
        <f t="shared" si="5"/>
        <v>2065267</v>
      </c>
      <c r="O59" s="50">
        <f t="shared" si="5"/>
        <v>72598</v>
      </c>
      <c r="P59" s="50">
        <f t="shared" si="5"/>
        <v>4258298</v>
      </c>
      <c r="Q59" s="50">
        <f t="shared" si="5"/>
        <v>-178651</v>
      </c>
      <c r="R59" s="50">
        <f t="shared" si="5"/>
        <v>4152245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3205671</v>
      </c>
      <c r="X59" s="50">
        <f t="shared" si="5"/>
        <v>-10186704</v>
      </c>
      <c r="Y59" s="50">
        <f t="shared" si="5"/>
        <v>13392375</v>
      </c>
      <c r="Z59" s="51">
        <f>+IF(X59&lt;&gt;0,+(Y59/X59)*100,0)</f>
        <v>-131.46916804493387</v>
      </c>
      <c r="AA59" s="48">
        <f>SUM(AA56:AA58)</f>
        <v>-13582287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-12375342</v>
      </c>
      <c r="D62" s="65">
        <f>SUM(D59:D61)</f>
        <v>0</v>
      </c>
      <c r="E62" s="66">
        <f t="shared" si="6"/>
        <v>8250405</v>
      </c>
      <c r="F62" s="67">
        <f t="shared" si="6"/>
        <v>-13582287</v>
      </c>
      <c r="G62" s="67">
        <f t="shared" si="6"/>
        <v>4421726</v>
      </c>
      <c r="H62" s="67">
        <f t="shared" si="6"/>
        <v>-4878846</v>
      </c>
      <c r="I62" s="67">
        <f t="shared" si="6"/>
        <v>-2554721</v>
      </c>
      <c r="J62" s="67">
        <f t="shared" si="6"/>
        <v>-3011841</v>
      </c>
      <c r="K62" s="67">
        <f t="shared" si="6"/>
        <v>842925</v>
      </c>
      <c r="L62" s="67">
        <f t="shared" si="6"/>
        <v>782538</v>
      </c>
      <c r="M62" s="67">
        <f t="shared" si="6"/>
        <v>439804</v>
      </c>
      <c r="N62" s="67">
        <f t="shared" si="6"/>
        <v>2065267</v>
      </c>
      <c r="O62" s="67">
        <f t="shared" si="6"/>
        <v>72598</v>
      </c>
      <c r="P62" s="67">
        <f t="shared" si="6"/>
        <v>4258298</v>
      </c>
      <c r="Q62" s="67">
        <f t="shared" si="6"/>
        <v>-178651</v>
      </c>
      <c r="R62" s="67">
        <f t="shared" si="6"/>
        <v>4152245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3205671</v>
      </c>
      <c r="X62" s="67">
        <f t="shared" si="6"/>
        <v>-10186704</v>
      </c>
      <c r="Y62" s="67">
        <f t="shared" si="6"/>
        <v>13392375</v>
      </c>
      <c r="Z62" s="68">
        <f>+IF(X62&lt;&gt;0,+(Y62/X62)*100,0)</f>
        <v>-131.46916804493387</v>
      </c>
      <c r="AA62" s="65">
        <f>SUM(AA59:AA61)</f>
        <v>-13582287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>
        <v>0</v>
      </c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>
        <v>82470386</v>
      </c>
      <c r="L6" s="22">
        <v>80883066</v>
      </c>
      <c r="M6" s="22">
        <v>77893441</v>
      </c>
      <c r="N6" s="22">
        <v>241246893</v>
      </c>
      <c r="O6" s="22">
        <v>77054987</v>
      </c>
      <c r="P6" s="22">
        <v>76529242</v>
      </c>
      <c r="Q6" s="22">
        <v>78700314</v>
      </c>
      <c r="R6" s="22">
        <v>232284543</v>
      </c>
      <c r="S6" s="22">
        <v>0</v>
      </c>
      <c r="T6" s="22">
        <v>0</v>
      </c>
      <c r="U6" s="22">
        <v>0</v>
      </c>
      <c r="V6" s="22">
        <v>0</v>
      </c>
      <c r="W6" s="22">
        <v>756552151</v>
      </c>
      <c r="X6" s="22">
        <v>761720429</v>
      </c>
      <c r="Y6" s="22">
        <v>-5168278</v>
      </c>
      <c r="Z6" s="23">
        <v>-0.67850064186738523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840064</v>
      </c>
      <c r="D13" s="20">
        <v>0</v>
      </c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>
        <v>85721</v>
      </c>
      <c r="L13" s="22">
        <v>5687</v>
      </c>
      <c r="M13" s="22">
        <v>84831</v>
      </c>
      <c r="N13" s="22">
        <v>176239</v>
      </c>
      <c r="O13" s="22">
        <v>104373</v>
      </c>
      <c r="P13" s="22">
        <v>91243</v>
      </c>
      <c r="Q13" s="22">
        <v>144903</v>
      </c>
      <c r="R13" s="22">
        <v>340519</v>
      </c>
      <c r="S13" s="22">
        <v>0</v>
      </c>
      <c r="T13" s="22">
        <v>0</v>
      </c>
      <c r="U13" s="22">
        <v>0</v>
      </c>
      <c r="V13" s="22">
        <v>0</v>
      </c>
      <c r="W13" s="22">
        <v>758959</v>
      </c>
      <c r="X13" s="22">
        <v>789762</v>
      </c>
      <c r="Y13" s="22">
        <v>-30803</v>
      </c>
      <c r="Z13" s="23">
        <v>-3.9002889478095928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94999741</v>
      </c>
      <c r="D28" s="20">
        <v>0</v>
      </c>
      <c r="E28" s="21">
        <v>99230168</v>
      </c>
      <c r="F28" s="22">
        <v>99230168</v>
      </c>
      <c r="G28" s="22">
        <v>41345859</v>
      </c>
      <c r="H28" s="22">
        <v>0</v>
      </c>
      <c r="I28" s="22">
        <v>0</v>
      </c>
      <c r="J28" s="22">
        <v>41345859</v>
      </c>
      <c r="K28" s="22">
        <v>0</v>
      </c>
      <c r="L28" s="22">
        <v>0</v>
      </c>
      <c r="M28" s="22">
        <v>33076723</v>
      </c>
      <c r="N28" s="22">
        <v>33076723</v>
      </c>
      <c r="O28" s="22">
        <v>0</v>
      </c>
      <c r="P28" s="22">
        <v>0</v>
      </c>
      <c r="Q28" s="22">
        <v>24807586</v>
      </c>
      <c r="R28" s="22">
        <v>24807586</v>
      </c>
      <c r="S28" s="22">
        <v>0</v>
      </c>
      <c r="T28" s="22">
        <v>0</v>
      </c>
      <c r="U28" s="22">
        <v>0</v>
      </c>
      <c r="V28" s="22">
        <v>0</v>
      </c>
      <c r="W28" s="22">
        <v>99230168</v>
      </c>
      <c r="X28" s="22">
        <v>74422625</v>
      </c>
      <c r="Y28" s="22">
        <v>24807543</v>
      </c>
      <c r="Z28" s="23">
        <v>33.333335124903215</v>
      </c>
      <c r="AA28" s="20">
        <v>99230168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3500000</v>
      </c>
      <c r="G31" s="22">
        <v>315311</v>
      </c>
      <c r="H31" s="22">
        <v>297387</v>
      </c>
      <c r="I31" s="22">
        <v>301242</v>
      </c>
      <c r="J31" s="22">
        <v>913940</v>
      </c>
      <c r="K31" s="22">
        <v>292146</v>
      </c>
      <c r="L31" s="22">
        <v>292052</v>
      </c>
      <c r="M31" s="22">
        <v>296844</v>
      </c>
      <c r="N31" s="22">
        <v>881042</v>
      </c>
      <c r="O31" s="22">
        <v>528631</v>
      </c>
      <c r="P31" s="22">
        <v>530882</v>
      </c>
      <c r="Q31" s="22">
        <v>533278</v>
      </c>
      <c r="R31" s="22">
        <v>1592791</v>
      </c>
      <c r="S31" s="22">
        <v>0</v>
      </c>
      <c r="T31" s="22">
        <v>0</v>
      </c>
      <c r="U31" s="22">
        <v>0</v>
      </c>
      <c r="V31" s="22">
        <v>0</v>
      </c>
      <c r="W31" s="22">
        <v>3387773</v>
      </c>
      <c r="X31" s="22">
        <v>2625003</v>
      </c>
      <c r="Y31" s="22">
        <v>762770</v>
      </c>
      <c r="Z31" s="23">
        <v>29.057871552908704</v>
      </c>
      <c r="AA31" s="20">
        <v>3500000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1024398121</v>
      </c>
      <c r="D35" s="29">
        <f t="shared" ref="D35:Y35" si="0">SUM(D6:D34)</f>
        <v>0</v>
      </c>
      <c r="E35" s="30">
        <f t="shared" si="0"/>
        <v>1115910421</v>
      </c>
      <c r="F35" s="31">
        <f t="shared" si="0"/>
        <v>1119410421</v>
      </c>
      <c r="G35" s="31">
        <f t="shared" si="0"/>
        <v>136109515</v>
      </c>
      <c r="H35" s="31">
        <f t="shared" si="0"/>
        <v>98562048</v>
      </c>
      <c r="I35" s="31">
        <f t="shared" si="0"/>
        <v>90851152</v>
      </c>
      <c r="J35" s="31">
        <f t="shared" si="0"/>
        <v>325522715</v>
      </c>
      <c r="K35" s="31">
        <f t="shared" si="0"/>
        <v>82848253</v>
      </c>
      <c r="L35" s="31">
        <f t="shared" si="0"/>
        <v>81180805</v>
      </c>
      <c r="M35" s="31">
        <f t="shared" si="0"/>
        <v>111351839</v>
      </c>
      <c r="N35" s="31">
        <f t="shared" si="0"/>
        <v>275380897</v>
      </c>
      <c r="O35" s="31">
        <f t="shared" si="0"/>
        <v>77687991</v>
      </c>
      <c r="P35" s="31">
        <f t="shared" si="0"/>
        <v>77151367</v>
      </c>
      <c r="Q35" s="31">
        <f t="shared" si="0"/>
        <v>104186081</v>
      </c>
      <c r="R35" s="31">
        <f t="shared" si="0"/>
        <v>259025439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859929051</v>
      </c>
      <c r="X35" s="31">
        <f t="shared" si="0"/>
        <v>839557819</v>
      </c>
      <c r="Y35" s="31">
        <f t="shared" si="0"/>
        <v>20371232</v>
      </c>
      <c r="Z35" s="32">
        <f>+IF(X35&lt;&gt;0,+(Y35/X35)*100,0)</f>
        <v>2.4264239506773029</v>
      </c>
      <c r="AA35" s="29">
        <f>SUM(AA6:AA34)</f>
        <v>1119410421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25727068</v>
      </c>
      <c r="D37" s="20">
        <v>0</v>
      </c>
      <c r="E37" s="21">
        <v>27063730</v>
      </c>
      <c r="F37" s="22">
        <v>26546645</v>
      </c>
      <c r="G37" s="22">
        <v>1799121</v>
      </c>
      <c r="H37" s="22">
        <v>2175437</v>
      </c>
      <c r="I37" s="22">
        <v>2005756</v>
      </c>
      <c r="J37" s="22">
        <v>5980314</v>
      </c>
      <c r="K37" s="22">
        <v>2073718</v>
      </c>
      <c r="L37" s="22">
        <v>2020568</v>
      </c>
      <c r="M37" s="22">
        <v>2122972</v>
      </c>
      <c r="N37" s="22">
        <v>6217258</v>
      </c>
      <c r="O37" s="22">
        <v>2138968</v>
      </c>
      <c r="P37" s="22">
        <v>2092863</v>
      </c>
      <c r="Q37" s="22">
        <v>2170314</v>
      </c>
      <c r="R37" s="22">
        <v>6402145</v>
      </c>
      <c r="S37" s="22">
        <v>0</v>
      </c>
      <c r="T37" s="22">
        <v>0</v>
      </c>
      <c r="U37" s="22">
        <v>0</v>
      </c>
      <c r="V37" s="22">
        <v>0</v>
      </c>
      <c r="W37" s="22">
        <v>18599717</v>
      </c>
      <c r="X37" s="22">
        <v>19909984</v>
      </c>
      <c r="Y37" s="22">
        <v>-1310267</v>
      </c>
      <c r="Z37" s="23">
        <v>-6.5809545602849306</v>
      </c>
      <c r="AA37" s="20">
        <v>26546645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700486276</v>
      </c>
      <c r="D39" s="20">
        <v>0</v>
      </c>
      <c r="E39" s="21">
        <v>784460451</v>
      </c>
      <c r="F39" s="22">
        <v>767660451</v>
      </c>
      <c r="G39" s="22">
        <v>0</v>
      </c>
      <c r="H39" s="22">
        <v>93602682</v>
      </c>
      <c r="I39" s="22">
        <v>82838853</v>
      </c>
      <c r="J39" s="22">
        <v>176441535</v>
      </c>
      <c r="K39" s="22">
        <v>58658399</v>
      </c>
      <c r="L39" s="22">
        <v>65429504</v>
      </c>
      <c r="M39" s="22">
        <v>60033231</v>
      </c>
      <c r="N39" s="22">
        <v>184121134</v>
      </c>
      <c r="O39" s="22">
        <v>59226951</v>
      </c>
      <c r="P39" s="22">
        <v>59638243</v>
      </c>
      <c r="Q39" s="22">
        <v>59104911</v>
      </c>
      <c r="R39" s="22">
        <v>177970105</v>
      </c>
      <c r="S39" s="22">
        <v>0</v>
      </c>
      <c r="T39" s="22">
        <v>0</v>
      </c>
      <c r="U39" s="22">
        <v>0</v>
      </c>
      <c r="V39" s="22">
        <v>0</v>
      </c>
      <c r="W39" s="22">
        <v>538532774</v>
      </c>
      <c r="X39" s="22">
        <v>575745339</v>
      </c>
      <c r="Y39" s="22">
        <v>-37212565</v>
      </c>
      <c r="Z39" s="23">
        <v>-6.4633723417776556</v>
      </c>
      <c r="AA39" s="20">
        <v>767660451</v>
      </c>
    </row>
    <row r="40" spans="1:27" x14ac:dyDescent="0.25">
      <c r="A40" s="19" t="s">
        <v>66</v>
      </c>
      <c r="B40" s="15" t="s">
        <v>32</v>
      </c>
      <c r="C40" s="20">
        <v>9015</v>
      </c>
      <c r="D40" s="20">
        <v>0</v>
      </c>
      <c r="E40" s="21">
        <v>14418</v>
      </c>
      <c r="F40" s="22">
        <v>34418</v>
      </c>
      <c r="G40" s="22">
        <v>2960</v>
      </c>
      <c r="H40" s="22">
        <v>323</v>
      </c>
      <c r="I40" s="22">
        <v>0</v>
      </c>
      <c r="J40" s="22">
        <v>3283</v>
      </c>
      <c r="K40" s="22">
        <v>0</v>
      </c>
      <c r="L40" s="22">
        <v>0</v>
      </c>
      <c r="M40" s="22">
        <v>0</v>
      </c>
      <c r="N40" s="22">
        <v>0</v>
      </c>
      <c r="O40" s="22">
        <v>93</v>
      </c>
      <c r="P40" s="22">
        <v>0</v>
      </c>
      <c r="Q40" s="22">
        <v>339</v>
      </c>
      <c r="R40" s="22">
        <v>432</v>
      </c>
      <c r="S40" s="22">
        <v>0</v>
      </c>
      <c r="T40" s="22">
        <v>0</v>
      </c>
      <c r="U40" s="22">
        <v>0</v>
      </c>
      <c r="V40" s="22">
        <v>0</v>
      </c>
      <c r="W40" s="22">
        <v>3715</v>
      </c>
      <c r="X40" s="22">
        <v>25815</v>
      </c>
      <c r="Y40" s="22">
        <v>-22100</v>
      </c>
      <c r="Z40" s="23">
        <v>-85.609141971721868</v>
      </c>
      <c r="AA40" s="20">
        <v>34418</v>
      </c>
    </row>
    <row r="41" spans="1:27" x14ac:dyDescent="0.25">
      <c r="A41" s="19" t="s">
        <v>67</v>
      </c>
      <c r="B41" s="15" t="s">
        <v>32</v>
      </c>
      <c r="C41" s="20">
        <v>1501790</v>
      </c>
      <c r="D41" s="20">
        <v>0</v>
      </c>
      <c r="E41" s="21">
        <v>146857259</v>
      </c>
      <c r="F41" s="22">
        <v>146857259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110142944</v>
      </c>
      <c r="Y41" s="22">
        <v>-110142944</v>
      </c>
      <c r="Z41" s="23">
        <v>-100</v>
      </c>
      <c r="AA41" s="20">
        <v>146857259</v>
      </c>
    </row>
    <row r="42" spans="1:27" x14ac:dyDescent="0.25">
      <c r="A42" s="19" t="s">
        <v>68</v>
      </c>
      <c r="B42" s="15" t="s">
        <v>32</v>
      </c>
      <c r="C42" s="20">
        <v>53872049</v>
      </c>
      <c r="D42" s="20">
        <v>0</v>
      </c>
      <c r="E42" s="21">
        <v>52193056</v>
      </c>
      <c r="F42" s="22">
        <v>52193056</v>
      </c>
      <c r="G42" s="22">
        <v>5071522</v>
      </c>
      <c r="H42" s="22">
        <v>5262512</v>
      </c>
      <c r="I42" s="22">
        <v>5082312</v>
      </c>
      <c r="J42" s="22">
        <v>15416346</v>
      </c>
      <c r="K42" s="22">
        <v>5071522</v>
      </c>
      <c r="L42" s="22">
        <v>-8111797</v>
      </c>
      <c r="M42" s="22">
        <v>5242577</v>
      </c>
      <c r="N42" s="22">
        <v>2202302</v>
      </c>
      <c r="O42" s="22">
        <v>5323886</v>
      </c>
      <c r="P42" s="22">
        <v>11735230</v>
      </c>
      <c r="Q42" s="22">
        <v>5242577</v>
      </c>
      <c r="R42" s="22">
        <v>22301693</v>
      </c>
      <c r="S42" s="22">
        <v>0</v>
      </c>
      <c r="T42" s="22">
        <v>0</v>
      </c>
      <c r="U42" s="22">
        <v>0</v>
      </c>
      <c r="V42" s="22">
        <v>0</v>
      </c>
      <c r="W42" s="22">
        <v>39920341</v>
      </c>
      <c r="X42" s="22">
        <v>39144793</v>
      </c>
      <c r="Y42" s="22">
        <v>775548</v>
      </c>
      <c r="Z42" s="23">
        <v>1.9812290232317744</v>
      </c>
      <c r="AA42" s="20">
        <v>52193056</v>
      </c>
    </row>
    <row r="43" spans="1:27" x14ac:dyDescent="0.25">
      <c r="A43" s="19" t="s">
        <v>69</v>
      </c>
      <c r="B43" s="15" t="s">
        <v>32</v>
      </c>
      <c r="C43" s="20">
        <v>37960189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24424116</v>
      </c>
      <c r="D44" s="20">
        <v>0</v>
      </c>
      <c r="E44" s="21">
        <v>14627077</v>
      </c>
      <c r="F44" s="22">
        <v>14543077</v>
      </c>
      <c r="G44" s="22">
        <v>1830000</v>
      </c>
      <c r="H44" s="22">
        <v>805660</v>
      </c>
      <c r="I44" s="22">
        <v>1006051</v>
      </c>
      <c r="J44" s="22">
        <v>3641711</v>
      </c>
      <c r="K44" s="22">
        <v>561336</v>
      </c>
      <c r="L44" s="22">
        <v>1727852</v>
      </c>
      <c r="M44" s="22">
        <v>1171137</v>
      </c>
      <c r="N44" s="22">
        <v>3460325</v>
      </c>
      <c r="O44" s="22">
        <v>925484</v>
      </c>
      <c r="P44" s="22">
        <v>2686694</v>
      </c>
      <c r="Q44" s="22">
        <v>-16599</v>
      </c>
      <c r="R44" s="22">
        <v>3595579</v>
      </c>
      <c r="S44" s="22">
        <v>0</v>
      </c>
      <c r="T44" s="22">
        <v>0</v>
      </c>
      <c r="U44" s="22">
        <v>0</v>
      </c>
      <c r="V44" s="22">
        <v>0</v>
      </c>
      <c r="W44" s="22">
        <v>10697615</v>
      </c>
      <c r="X44" s="22">
        <v>10907308</v>
      </c>
      <c r="Y44" s="22">
        <v>-209693</v>
      </c>
      <c r="Z44" s="23">
        <v>-1.9225000339222107</v>
      </c>
      <c r="AA44" s="20">
        <v>14543077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3493840</v>
      </c>
      <c r="D46" s="20">
        <v>0</v>
      </c>
      <c r="E46" s="21">
        <v>6978326</v>
      </c>
      <c r="F46" s="22">
        <v>6978326</v>
      </c>
      <c r="G46" s="22">
        <v>230075</v>
      </c>
      <c r="H46" s="22">
        <v>285108</v>
      </c>
      <c r="I46" s="22">
        <v>110313</v>
      </c>
      <c r="J46" s="22">
        <v>625496</v>
      </c>
      <c r="K46" s="22">
        <v>1108339</v>
      </c>
      <c r="L46" s="22">
        <v>276731</v>
      </c>
      <c r="M46" s="22">
        <v>494251</v>
      </c>
      <c r="N46" s="22">
        <v>1879321</v>
      </c>
      <c r="O46" s="22">
        <v>477509</v>
      </c>
      <c r="P46" s="22">
        <v>1692417</v>
      </c>
      <c r="Q46" s="22">
        <v>253162</v>
      </c>
      <c r="R46" s="22">
        <v>2423088</v>
      </c>
      <c r="S46" s="22">
        <v>0</v>
      </c>
      <c r="T46" s="22">
        <v>0</v>
      </c>
      <c r="U46" s="22">
        <v>0</v>
      </c>
      <c r="V46" s="22">
        <v>0</v>
      </c>
      <c r="W46" s="22">
        <v>4927905</v>
      </c>
      <c r="X46" s="22">
        <v>5233745</v>
      </c>
      <c r="Y46" s="22">
        <v>-305840</v>
      </c>
      <c r="Z46" s="23">
        <v>-5.8436167600828846</v>
      </c>
      <c r="AA46" s="20">
        <v>6978326</v>
      </c>
    </row>
    <row r="47" spans="1:27" x14ac:dyDescent="0.25">
      <c r="A47" s="19" t="s">
        <v>73</v>
      </c>
      <c r="B47" s="15" t="s">
        <v>32</v>
      </c>
      <c r="C47" s="20">
        <v>46920086</v>
      </c>
      <c r="D47" s="20">
        <v>0</v>
      </c>
      <c r="E47" s="21">
        <v>34297538</v>
      </c>
      <c r="F47" s="22">
        <v>34361538</v>
      </c>
      <c r="G47" s="22">
        <v>5528787</v>
      </c>
      <c r="H47" s="22">
        <v>2518477</v>
      </c>
      <c r="I47" s="22">
        <v>4458580</v>
      </c>
      <c r="J47" s="22">
        <v>12505844</v>
      </c>
      <c r="K47" s="22">
        <v>4068525</v>
      </c>
      <c r="L47" s="22">
        <v>3923757</v>
      </c>
      <c r="M47" s="22">
        <v>3351809</v>
      </c>
      <c r="N47" s="22">
        <v>11344091</v>
      </c>
      <c r="O47" s="22">
        <v>1684571</v>
      </c>
      <c r="P47" s="22">
        <v>2527435</v>
      </c>
      <c r="Q47" s="22">
        <v>1791614</v>
      </c>
      <c r="R47" s="22">
        <v>6003620</v>
      </c>
      <c r="S47" s="22">
        <v>0</v>
      </c>
      <c r="T47" s="22">
        <v>0</v>
      </c>
      <c r="U47" s="22">
        <v>0</v>
      </c>
      <c r="V47" s="22">
        <v>0</v>
      </c>
      <c r="W47" s="22">
        <v>29853555</v>
      </c>
      <c r="X47" s="22">
        <v>25771145</v>
      </c>
      <c r="Y47" s="22">
        <v>4082410</v>
      </c>
      <c r="Z47" s="23">
        <v>15.841011332635782</v>
      </c>
      <c r="AA47" s="20">
        <v>34361538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894394429</v>
      </c>
      <c r="D50" s="29">
        <f t="shared" ref="D50:Y50" si="1">SUM(D37:D49)</f>
        <v>0</v>
      </c>
      <c r="E50" s="30">
        <f t="shared" si="1"/>
        <v>1066491855</v>
      </c>
      <c r="F50" s="31">
        <f t="shared" si="1"/>
        <v>1049174770</v>
      </c>
      <c r="G50" s="31">
        <f t="shared" si="1"/>
        <v>14462465</v>
      </c>
      <c r="H50" s="31">
        <f t="shared" si="1"/>
        <v>104650199</v>
      </c>
      <c r="I50" s="31">
        <f t="shared" si="1"/>
        <v>95501865</v>
      </c>
      <c r="J50" s="31">
        <f t="shared" si="1"/>
        <v>214614529</v>
      </c>
      <c r="K50" s="31">
        <f t="shared" si="1"/>
        <v>71541839</v>
      </c>
      <c r="L50" s="31">
        <f t="shared" si="1"/>
        <v>65266615</v>
      </c>
      <c r="M50" s="31">
        <f t="shared" si="1"/>
        <v>72415977</v>
      </c>
      <c r="N50" s="31">
        <f t="shared" si="1"/>
        <v>209224431</v>
      </c>
      <c r="O50" s="31">
        <f t="shared" si="1"/>
        <v>69777462</v>
      </c>
      <c r="P50" s="31">
        <f t="shared" si="1"/>
        <v>80372882</v>
      </c>
      <c r="Q50" s="31">
        <f t="shared" si="1"/>
        <v>68546318</v>
      </c>
      <c r="R50" s="31">
        <f t="shared" si="1"/>
        <v>218696662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642535622</v>
      </c>
      <c r="X50" s="31">
        <f t="shared" si="1"/>
        <v>786881073</v>
      </c>
      <c r="Y50" s="31">
        <f t="shared" si="1"/>
        <v>-144345451</v>
      </c>
      <c r="Z50" s="32">
        <f>+IF(X50&lt;&gt;0,+(Y50/X50)*100,0)</f>
        <v>-18.343998343953054</v>
      </c>
      <c r="AA50" s="29">
        <f>SUM(AA37:AA49)</f>
        <v>1049174770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130003692</v>
      </c>
      <c r="D51" s="39">
        <f t="shared" si="2"/>
        <v>0</v>
      </c>
      <c r="E51" s="40">
        <f t="shared" si="2"/>
        <v>49418566</v>
      </c>
      <c r="F51" s="41">
        <f t="shared" si="2"/>
        <v>70235651</v>
      </c>
      <c r="G51" s="41">
        <f t="shared" si="2"/>
        <v>121647050</v>
      </c>
      <c r="H51" s="41">
        <f t="shared" si="2"/>
        <v>-6088151</v>
      </c>
      <c r="I51" s="41">
        <f t="shared" si="2"/>
        <v>-4650713</v>
      </c>
      <c r="J51" s="41">
        <f t="shared" si="2"/>
        <v>110908186</v>
      </c>
      <c r="K51" s="41">
        <f t="shared" si="2"/>
        <v>11306414</v>
      </c>
      <c r="L51" s="41">
        <f t="shared" si="2"/>
        <v>15914190</v>
      </c>
      <c r="M51" s="41">
        <f t="shared" si="2"/>
        <v>38935862</v>
      </c>
      <c r="N51" s="41">
        <f t="shared" si="2"/>
        <v>66156466</v>
      </c>
      <c r="O51" s="41">
        <f t="shared" si="2"/>
        <v>7910529</v>
      </c>
      <c r="P51" s="41">
        <f t="shared" si="2"/>
        <v>-3221515</v>
      </c>
      <c r="Q51" s="41">
        <f t="shared" si="2"/>
        <v>35639763</v>
      </c>
      <c r="R51" s="41">
        <f t="shared" si="2"/>
        <v>40328777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217393429</v>
      </c>
      <c r="X51" s="41">
        <f t="shared" si="2"/>
        <v>52676746</v>
      </c>
      <c r="Y51" s="41">
        <f t="shared" si="2"/>
        <v>164716683</v>
      </c>
      <c r="Z51" s="42">
        <f>+IF(X51&lt;&gt;0,+(Y51/X51)*100,0)</f>
        <v>312.6933523950018</v>
      </c>
      <c r="AA51" s="39">
        <f>+AA35-AA50</f>
        <v>70235651</v>
      </c>
    </row>
    <row r="52" spans="1:27" x14ac:dyDescent="0.25">
      <c r="A52" s="43" t="s">
        <v>78</v>
      </c>
      <c r="B52" s="15" t="s">
        <v>32</v>
      </c>
      <c r="C52" s="20">
        <v>18000000</v>
      </c>
      <c r="D52" s="20">
        <v>0</v>
      </c>
      <c r="E52" s="21">
        <v>41300000</v>
      </c>
      <c r="F52" s="22">
        <v>41300000</v>
      </c>
      <c r="G52" s="22">
        <v>0</v>
      </c>
      <c r="H52" s="22">
        <v>0</v>
      </c>
      <c r="I52" s="22">
        <v>0</v>
      </c>
      <c r="J52" s="22">
        <v>0</v>
      </c>
      <c r="K52" s="22">
        <v>4344917</v>
      </c>
      <c r="L52" s="22">
        <v>0</v>
      </c>
      <c r="M52" s="22">
        <v>5015105</v>
      </c>
      <c r="N52" s="22">
        <v>9360022</v>
      </c>
      <c r="O52" s="22">
        <v>0</v>
      </c>
      <c r="P52" s="22">
        <v>0</v>
      </c>
      <c r="Q52" s="22">
        <v>1382857</v>
      </c>
      <c r="R52" s="22">
        <v>1382857</v>
      </c>
      <c r="S52" s="22">
        <v>0</v>
      </c>
      <c r="T52" s="22">
        <v>0</v>
      </c>
      <c r="U52" s="22">
        <v>0</v>
      </c>
      <c r="V52" s="22">
        <v>0</v>
      </c>
      <c r="W52" s="22">
        <v>10742879</v>
      </c>
      <c r="X52" s="22">
        <v>30974999</v>
      </c>
      <c r="Y52" s="22">
        <v>-20232120</v>
      </c>
      <c r="Z52" s="23">
        <v>-65.317580801213253</v>
      </c>
      <c r="AA52" s="20">
        <v>41300000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148003692</v>
      </c>
      <c r="D54" s="48">
        <f t="shared" si="3"/>
        <v>0</v>
      </c>
      <c r="E54" s="49">
        <f t="shared" si="3"/>
        <v>90718566</v>
      </c>
      <c r="F54" s="50">
        <f t="shared" si="3"/>
        <v>111535651</v>
      </c>
      <c r="G54" s="50">
        <f t="shared" si="3"/>
        <v>121647050</v>
      </c>
      <c r="H54" s="50">
        <f t="shared" si="3"/>
        <v>-6088151</v>
      </c>
      <c r="I54" s="50">
        <f t="shared" si="3"/>
        <v>-4650713</v>
      </c>
      <c r="J54" s="50">
        <f t="shared" si="3"/>
        <v>110908186</v>
      </c>
      <c r="K54" s="50">
        <f t="shared" si="3"/>
        <v>15651331</v>
      </c>
      <c r="L54" s="50">
        <f t="shared" si="3"/>
        <v>15914190</v>
      </c>
      <c r="M54" s="50">
        <f t="shared" si="3"/>
        <v>43950967</v>
      </c>
      <c r="N54" s="50">
        <f t="shared" si="3"/>
        <v>75516488</v>
      </c>
      <c r="O54" s="50">
        <f t="shared" si="3"/>
        <v>7910529</v>
      </c>
      <c r="P54" s="50">
        <f t="shared" si="3"/>
        <v>-3221515</v>
      </c>
      <c r="Q54" s="50">
        <f t="shared" si="3"/>
        <v>37022620</v>
      </c>
      <c r="R54" s="50">
        <f t="shared" si="3"/>
        <v>41711634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228136308</v>
      </c>
      <c r="X54" s="50">
        <f t="shared" si="3"/>
        <v>83651745</v>
      </c>
      <c r="Y54" s="50">
        <f t="shared" si="3"/>
        <v>144484563</v>
      </c>
      <c r="Z54" s="51">
        <f>+IF(X54&lt;&gt;0,+(Y54/X54)*100,0)</f>
        <v>172.72151704665575</v>
      </c>
      <c r="AA54" s="48">
        <f>SUM(AA51:AA53)</f>
        <v>111535651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148003692</v>
      </c>
      <c r="D56" s="54">
        <f>+D54-D55</f>
        <v>0</v>
      </c>
      <c r="E56" s="55">
        <f t="shared" si="4"/>
        <v>90718566</v>
      </c>
      <c r="F56" s="56">
        <f t="shared" si="4"/>
        <v>111535651</v>
      </c>
      <c r="G56" s="56">
        <f t="shared" si="4"/>
        <v>121647050</v>
      </c>
      <c r="H56" s="56">
        <f t="shared" si="4"/>
        <v>-6088151</v>
      </c>
      <c r="I56" s="56">
        <f t="shared" si="4"/>
        <v>-4650713</v>
      </c>
      <c r="J56" s="56">
        <f t="shared" si="4"/>
        <v>110908186</v>
      </c>
      <c r="K56" s="56">
        <f t="shared" si="4"/>
        <v>15651331</v>
      </c>
      <c r="L56" s="56">
        <f t="shared" si="4"/>
        <v>15914190</v>
      </c>
      <c r="M56" s="56">
        <f t="shared" si="4"/>
        <v>43950967</v>
      </c>
      <c r="N56" s="56">
        <f t="shared" si="4"/>
        <v>75516488</v>
      </c>
      <c r="O56" s="56">
        <f t="shared" si="4"/>
        <v>7910529</v>
      </c>
      <c r="P56" s="56">
        <f t="shared" si="4"/>
        <v>-3221515</v>
      </c>
      <c r="Q56" s="56">
        <f t="shared" si="4"/>
        <v>37022620</v>
      </c>
      <c r="R56" s="56">
        <f t="shared" si="4"/>
        <v>41711634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228136308</v>
      </c>
      <c r="X56" s="56">
        <f t="shared" si="4"/>
        <v>83651745</v>
      </c>
      <c r="Y56" s="56">
        <f t="shared" si="4"/>
        <v>144484563</v>
      </c>
      <c r="Z56" s="57">
        <f>+IF(X56&lt;&gt;0,+(Y56/X56)*100,0)</f>
        <v>172.72151704665575</v>
      </c>
      <c r="AA56" s="54">
        <f>+AA54-AA55</f>
        <v>111535651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148003692</v>
      </c>
      <c r="D59" s="48">
        <f>SUM(D56:D58)</f>
        <v>0</v>
      </c>
      <c r="E59" s="49">
        <f t="shared" si="5"/>
        <v>90718566</v>
      </c>
      <c r="F59" s="50">
        <f t="shared" si="5"/>
        <v>111535651</v>
      </c>
      <c r="G59" s="50">
        <f t="shared" si="5"/>
        <v>121647050</v>
      </c>
      <c r="H59" s="50">
        <f t="shared" si="5"/>
        <v>-6088151</v>
      </c>
      <c r="I59" s="50">
        <f t="shared" si="5"/>
        <v>-4650713</v>
      </c>
      <c r="J59" s="50">
        <f t="shared" si="5"/>
        <v>110908186</v>
      </c>
      <c r="K59" s="50">
        <f t="shared" si="5"/>
        <v>15651331</v>
      </c>
      <c r="L59" s="50">
        <f t="shared" si="5"/>
        <v>15914190</v>
      </c>
      <c r="M59" s="50">
        <f t="shared" si="5"/>
        <v>43950967</v>
      </c>
      <c r="N59" s="50">
        <f t="shared" si="5"/>
        <v>75516488</v>
      </c>
      <c r="O59" s="50">
        <f t="shared" si="5"/>
        <v>7910529</v>
      </c>
      <c r="P59" s="50">
        <f t="shared" si="5"/>
        <v>-3221515</v>
      </c>
      <c r="Q59" s="50">
        <f t="shared" si="5"/>
        <v>37022620</v>
      </c>
      <c r="R59" s="50">
        <f t="shared" si="5"/>
        <v>41711634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228136308</v>
      </c>
      <c r="X59" s="50">
        <f t="shared" si="5"/>
        <v>83651745</v>
      </c>
      <c r="Y59" s="50">
        <f t="shared" si="5"/>
        <v>144484563</v>
      </c>
      <c r="Z59" s="51">
        <f>+IF(X59&lt;&gt;0,+(Y59/X59)*100,0)</f>
        <v>172.72151704665575</v>
      </c>
      <c r="AA59" s="48">
        <f>SUM(AA56:AA58)</f>
        <v>111535651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148003692</v>
      </c>
      <c r="D62" s="65">
        <f>SUM(D59:D61)</f>
        <v>0</v>
      </c>
      <c r="E62" s="66">
        <f t="shared" si="6"/>
        <v>90718566</v>
      </c>
      <c r="F62" s="67">
        <f t="shared" si="6"/>
        <v>111535651</v>
      </c>
      <c r="G62" s="67">
        <f t="shared" si="6"/>
        <v>121647050</v>
      </c>
      <c r="H62" s="67">
        <f t="shared" si="6"/>
        <v>-6088151</v>
      </c>
      <c r="I62" s="67">
        <f t="shared" si="6"/>
        <v>-4650713</v>
      </c>
      <c r="J62" s="67">
        <f t="shared" si="6"/>
        <v>110908186</v>
      </c>
      <c r="K62" s="67">
        <f t="shared" si="6"/>
        <v>15651331</v>
      </c>
      <c r="L62" s="67">
        <f t="shared" si="6"/>
        <v>15914190</v>
      </c>
      <c r="M62" s="67">
        <f t="shared" si="6"/>
        <v>43950967</v>
      </c>
      <c r="N62" s="67">
        <f t="shared" si="6"/>
        <v>75516488</v>
      </c>
      <c r="O62" s="67">
        <f t="shared" si="6"/>
        <v>7910529</v>
      </c>
      <c r="P62" s="67">
        <f t="shared" si="6"/>
        <v>-3221515</v>
      </c>
      <c r="Q62" s="67">
        <f t="shared" si="6"/>
        <v>37022620</v>
      </c>
      <c r="R62" s="67">
        <f t="shared" si="6"/>
        <v>41711634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228136308</v>
      </c>
      <c r="X62" s="67">
        <f t="shared" si="6"/>
        <v>83651745</v>
      </c>
      <c r="Y62" s="67">
        <f t="shared" si="6"/>
        <v>144484563</v>
      </c>
      <c r="Z62" s="68">
        <f>+IF(X62&lt;&gt;0,+(Y62/X62)*100,0)</f>
        <v>172.72151704665575</v>
      </c>
      <c r="AA62" s="65">
        <f>SUM(AA59:AA61)</f>
        <v>111535651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>
        <v>0</v>
      </c>
      <c r="E6" s="21">
        <v>20941331</v>
      </c>
      <c r="F6" s="22">
        <v>21284681</v>
      </c>
      <c r="G6" s="22">
        <v>2097643</v>
      </c>
      <c r="H6" s="22">
        <v>1672229</v>
      </c>
      <c r="I6" s="22">
        <v>1961462</v>
      </c>
      <c r="J6" s="22">
        <v>5731334</v>
      </c>
      <c r="K6" s="22">
        <v>1640858</v>
      </c>
      <c r="L6" s="22">
        <v>1772745</v>
      </c>
      <c r="M6" s="22">
        <v>1667982</v>
      </c>
      <c r="N6" s="22">
        <v>5081585</v>
      </c>
      <c r="O6" s="22">
        <v>1468537</v>
      </c>
      <c r="P6" s="22">
        <v>1523188</v>
      </c>
      <c r="Q6" s="22">
        <v>1536998</v>
      </c>
      <c r="R6" s="22">
        <v>4528723</v>
      </c>
      <c r="S6" s="22">
        <v>0</v>
      </c>
      <c r="T6" s="22">
        <v>0</v>
      </c>
      <c r="U6" s="22">
        <v>0</v>
      </c>
      <c r="V6" s="22">
        <v>0</v>
      </c>
      <c r="W6" s="22">
        <v>15341642</v>
      </c>
      <c r="X6" s="22">
        <v>15963489</v>
      </c>
      <c r="Y6" s="22">
        <v>-621847</v>
      </c>
      <c r="Z6" s="23">
        <v>-3.8954328843775943</v>
      </c>
      <c r="AA6" s="20">
        <v>21284681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1579960</v>
      </c>
      <c r="D13" s="20">
        <v>0</v>
      </c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>
        <v>117455</v>
      </c>
      <c r="L13" s="22">
        <v>75220</v>
      </c>
      <c r="M13" s="22">
        <v>115653</v>
      </c>
      <c r="N13" s="22">
        <v>308328</v>
      </c>
      <c r="O13" s="22">
        <v>116609</v>
      </c>
      <c r="P13" s="22">
        <v>111605</v>
      </c>
      <c r="Q13" s="22">
        <v>119326</v>
      </c>
      <c r="R13" s="22">
        <v>347540</v>
      </c>
      <c r="S13" s="22">
        <v>0</v>
      </c>
      <c r="T13" s="22">
        <v>0</v>
      </c>
      <c r="U13" s="22">
        <v>0</v>
      </c>
      <c r="V13" s="22">
        <v>0</v>
      </c>
      <c r="W13" s="22">
        <v>916597</v>
      </c>
      <c r="X13" s="22">
        <v>1157499</v>
      </c>
      <c r="Y13" s="22">
        <v>-240902</v>
      </c>
      <c r="Z13" s="23">
        <v>-20.812285798951013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182609</v>
      </c>
      <c r="D26" s="20">
        <v>0</v>
      </c>
      <c r="E26" s="21">
        <v>0</v>
      </c>
      <c r="F26" s="22">
        <v>62647</v>
      </c>
      <c r="G26" s="22">
        <v>0</v>
      </c>
      <c r="H26" s="22">
        <v>0</v>
      </c>
      <c r="I26" s="22">
        <v>50104</v>
      </c>
      <c r="J26" s="22">
        <v>50104</v>
      </c>
      <c r="K26" s="22">
        <v>12543</v>
      </c>
      <c r="L26" s="22">
        <v>0</v>
      </c>
      <c r="M26" s="22">
        <v>0</v>
      </c>
      <c r="N26" s="22">
        <v>12543</v>
      </c>
      <c r="O26" s="22">
        <v>9890</v>
      </c>
      <c r="P26" s="22">
        <v>21739</v>
      </c>
      <c r="Q26" s="22">
        <v>8696</v>
      </c>
      <c r="R26" s="22">
        <v>40325</v>
      </c>
      <c r="S26" s="22">
        <v>0</v>
      </c>
      <c r="T26" s="22">
        <v>0</v>
      </c>
      <c r="U26" s="22">
        <v>0</v>
      </c>
      <c r="V26" s="22">
        <v>0</v>
      </c>
      <c r="W26" s="22">
        <v>102972</v>
      </c>
      <c r="X26" s="22">
        <v>46989</v>
      </c>
      <c r="Y26" s="22">
        <v>55983</v>
      </c>
      <c r="Z26" s="23">
        <v>119.1406499393475</v>
      </c>
      <c r="AA26" s="20">
        <v>62647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21281249</v>
      </c>
      <c r="D35" s="29">
        <f t="shared" ref="D35:Y35" si="0">SUM(D6:D34)</f>
        <v>0</v>
      </c>
      <c r="E35" s="30">
        <f t="shared" si="0"/>
        <v>22484668</v>
      </c>
      <c r="F35" s="31">
        <f t="shared" si="0"/>
        <v>22890665</v>
      </c>
      <c r="G35" s="31">
        <f t="shared" si="0"/>
        <v>2204220</v>
      </c>
      <c r="H35" s="31">
        <f t="shared" si="0"/>
        <v>1715737</v>
      </c>
      <c r="I35" s="31">
        <f t="shared" si="0"/>
        <v>2122210</v>
      </c>
      <c r="J35" s="31">
        <f t="shared" si="0"/>
        <v>6042167</v>
      </c>
      <c r="K35" s="31">
        <f t="shared" si="0"/>
        <v>1770856</v>
      </c>
      <c r="L35" s="31">
        <f t="shared" si="0"/>
        <v>1847965</v>
      </c>
      <c r="M35" s="31">
        <f t="shared" si="0"/>
        <v>1783635</v>
      </c>
      <c r="N35" s="31">
        <f t="shared" si="0"/>
        <v>5402456</v>
      </c>
      <c r="O35" s="31">
        <f t="shared" si="0"/>
        <v>1595036</v>
      </c>
      <c r="P35" s="31">
        <f t="shared" si="0"/>
        <v>1656532</v>
      </c>
      <c r="Q35" s="31">
        <f t="shared" si="0"/>
        <v>1665020</v>
      </c>
      <c r="R35" s="31">
        <f t="shared" si="0"/>
        <v>4916588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16361211</v>
      </c>
      <c r="X35" s="31">
        <f t="shared" si="0"/>
        <v>17167977</v>
      </c>
      <c r="Y35" s="31">
        <f t="shared" si="0"/>
        <v>-806766</v>
      </c>
      <c r="Z35" s="32">
        <f>+IF(X35&lt;&gt;0,+(Y35/X35)*100,0)</f>
        <v>-4.6992490728523224</v>
      </c>
      <c r="AA35" s="29">
        <f>SUM(AA6:AA34)</f>
        <v>22890665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2303809</v>
      </c>
      <c r="D37" s="20">
        <v>0</v>
      </c>
      <c r="E37" s="21">
        <v>2342920</v>
      </c>
      <c r="F37" s="22">
        <v>2650594</v>
      </c>
      <c r="G37" s="22">
        <v>199379</v>
      </c>
      <c r="H37" s="22">
        <v>205545</v>
      </c>
      <c r="I37" s="22">
        <v>207092</v>
      </c>
      <c r="J37" s="22">
        <v>612016</v>
      </c>
      <c r="K37" s="22">
        <v>211346</v>
      </c>
      <c r="L37" s="22">
        <v>208909</v>
      </c>
      <c r="M37" s="22">
        <v>351184</v>
      </c>
      <c r="N37" s="22">
        <v>771439</v>
      </c>
      <c r="O37" s="22">
        <v>208386</v>
      </c>
      <c r="P37" s="22">
        <v>227468</v>
      </c>
      <c r="Q37" s="22">
        <v>219423</v>
      </c>
      <c r="R37" s="22">
        <v>655277</v>
      </c>
      <c r="S37" s="22">
        <v>0</v>
      </c>
      <c r="T37" s="22">
        <v>0</v>
      </c>
      <c r="U37" s="22">
        <v>0</v>
      </c>
      <c r="V37" s="22">
        <v>0</v>
      </c>
      <c r="W37" s="22">
        <v>2038732</v>
      </c>
      <c r="X37" s="22">
        <v>1987956</v>
      </c>
      <c r="Y37" s="22">
        <v>50776</v>
      </c>
      <c r="Z37" s="23">
        <v>2.5541812796661496</v>
      </c>
      <c r="AA37" s="20">
        <v>2650594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24125970</v>
      </c>
      <c r="D39" s="20">
        <v>0</v>
      </c>
      <c r="E39" s="21">
        <v>25907318</v>
      </c>
      <c r="F39" s="22">
        <v>25907318</v>
      </c>
      <c r="G39" s="22">
        <v>2935132</v>
      </c>
      <c r="H39" s="22">
        <v>3030010</v>
      </c>
      <c r="I39" s="22">
        <v>0</v>
      </c>
      <c r="J39" s="22">
        <v>5965142</v>
      </c>
      <c r="K39" s="22">
        <v>0</v>
      </c>
      <c r="L39" s="22">
        <v>4040726</v>
      </c>
      <c r="M39" s="22">
        <v>3498445</v>
      </c>
      <c r="N39" s="22">
        <v>7539171</v>
      </c>
      <c r="O39" s="22">
        <v>63264</v>
      </c>
      <c r="P39" s="22">
        <v>1808794</v>
      </c>
      <c r="Q39" s="22">
        <v>1587491</v>
      </c>
      <c r="R39" s="22">
        <v>3459549</v>
      </c>
      <c r="S39" s="22">
        <v>0</v>
      </c>
      <c r="T39" s="22">
        <v>0</v>
      </c>
      <c r="U39" s="22">
        <v>0</v>
      </c>
      <c r="V39" s="22">
        <v>0</v>
      </c>
      <c r="W39" s="22">
        <v>16963862</v>
      </c>
      <c r="X39" s="22">
        <v>19430487</v>
      </c>
      <c r="Y39" s="22">
        <v>-2466625</v>
      </c>
      <c r="Z39" s="23">
        <v>-12.694612337817368</v>
      </c>
      <c r="AA39" s="20">
        <v>25907318</v>
      </c>
    </row>
    <row r="40" spans="1:27" x14ac:dyDescent="0.25">
      <c r="A40" s="19" t="s">
        <v>66</v>
      </c>
      <c r="B40" s="15" t="s">
        <v>32</v>
      </c>
      <c r="C40" s="20">
        <v>96166</v>
      </c>
      <c r="D40" s="20">
        <v>0</v>
      </c>
      <c r="E40" s="21">
        <v>600000</v>
      </c>
      <c r="F40" s="22">
        <v>687760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9000</v>
      </c>
      <c r="N40" s="22">
        <v>9000</v>
      </c>
      <c r="O40" s="22">
        <v>0</v>
      </c>
      <c r="P40" s="22">
        <v>3621</v>
      </c>
      <c r="Q40" s="22">
        <v>0</v>
      </c>
      <c r="R40" s="22">
        <v>3621</v>
      </c>
      <c r="S40" s="22">
        <v>0</v>
      </c>
      <c r="T40" s="22">
        <v>0</v>
      </c>
      <c r="U40" s="22">
        <v>0</v>
      </c>
      <c r="V40" s="22">
        <v>0</v>
      </c>
      <c r="W40" s="22">
        <v>12621</v>
      </c>
      <c r="X40" s="22">
        <v>515826</v>
      </c>
      <c r="Y40" s="22">
        <v>-503205</v>
      </c>
      <c r="Z40" s="23">
        <v>-97.55324469879379</v>
      </c>
      <c r="AA40" s="20">
        <v>687760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228505</v>
      </c>
      <c r="D42" s="20">
        <v>0</v>
      </c>
      <c r="E42" s="21">
        <v>60877</v>
      </c>
      <c r="F42" s="22">
        <v>60877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37235</v>
      </c>
      <c r="N42" s="22">
        <v>37235</v>
      </c>
      <c r="O42" s="22">
        <v>19881</v>
      </c>
      <c r="P42" s="22">
        <v>19375</v>
      </c>
      <c r="Q42" s="22">
        <v>104901</v>
      </c>
      <c r="R42" s="22">
        <v>144157</v>
      </c>
      <c r="S42" s="22">
        <v>0</v>
      </c>
      <c r="T42" s="22">
        <v>0</v>
      </c>
      <c r="U42" s="22">
        <v>0</v>
      </c>
      <c r="V42" s="22">
        <v>0</v>
      </c>
      <c r="W42" s="22">
        <v>181392</v>
      </c>
      <c r="X42" s="22">
        <v>45657</v>
      </c>
      <c r="Y42" s="22">
        <v>135735</v>
      </c>
      <c r="Z42" s="23">
        <v>297.29285761219529</v>
      </c>
      <c r="AA42" s="20">
        <v>60877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19695237</v>
      </c>
      <c r="D44" s="20">
        <v>0</v>
      </c>
      <c r="E44" s="21">
        <v>90000</v>
      </c>
      <c r="F44" s="22">
        <v>124848</v>
      </c>
      <c r="G44" s="22">
        <v>0</v>
      </c>
      <c r="H44" s="22">
        <v>0</v>
      </c>
      <c r="I44" s="22">
        <v>0</v>
      </c>
      <c r="J44" s="22">
        <v>0</v>
      </c>
      <c r="K44" s="22">
        <v>45407</v>
      </c>
      <c r="L44" s="22">
        <v>17018</v>
      </c>
      <c r="M44" s="22">
        <v>0</v>
      </c>
      <c r="N44" s="22">
        <v>62425</v>
      </c>
      <c r="O44" s="22">
        <v>0</v>
      </c>
      <c r="P44" s="22">
        <v>23931</v>
      </c>
      <c r="Q44" s="22">
        <v>0</v>
      </c>
      <c r="R44" s="22">
        <v>23931</v>
      </c>
      <c r="S44" s="22">
        <v>0</v>
      </c>
      <c r="T44" s="22">
        <v>0</v>
      </c>
      <c r="U44" s="22">
        <v>0</v>
      </c>
      <c r="V44" s="22">
        <v>0</v>
      </c>
      <c r="W44" s="22">
        <v>86356</v>
      </c>
      <c r="X44" s="22">
        <v>93636</v>
      </c>
      <c r="Y44" s="22">
        <v>-7280</v>
      </c>
      <c r="Z44" s="23">
        <v>-7.7747874749028156</v>
      </c>
      <c r="AA44" s="20">
        <v>124848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882603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278667</v>
      </c>
      <c r="D47" s="20">
        <v>0</v>
      </c>
      <c r="E47" s="21">
        <v>99762</v>
      </c>
      <c r="F47" s="22">
        <v>192210</v>
      </c>
      <c r="G47" s="22">
        <v>1646</v>
      </c>
      <c r="H47" s="22">
        <v>74215</v>
      </c>
      <c r="I47" s="22">
        <v>9101</v>
      </c>
      <c r="J47" s="22">
        <v>84962</v>
      </c>
      <c r="K47" s="22">
        <v>30583</v>
      </c>
      <c r="L47" s="22">
        <v>5978</v>
      </c>
      <c r="M47" s="22">
        <v>3161</v>
      </c>
      <c r="N47" s="22">
        <v>39722</v>
      </c>
      <c r="O47" s="22">
        <v>1771</v>
      </c>
      <c r="P47" s="22">
        <v>13134</v>
      </c>
      <c r="Q47" s="22">
        <v>7386</v>
      </c>
      <c r="R47" s="22">
        <v>22291</v>
      </c>
      <c r="S47" s="22">
        <v>0</v>
      </c>
      <c r="T47" s="22">
        <v>0</v>
      </c>
      <c r="U47" s="22">
        <v>0</v>
      </c>
      <c r="V47" s="22">
        <v>0</v>
      </c>
      <c r="W47" s="22">
        <v>146975</v>
      </c>
      <c r="X47" s="22">
        <v>144144</v>
      </c>
      <c r="Y47" s="22">
        <v>2831</v>
      </c>
      <c r="Z47" s="23">
        <v>1.964008214008214</v>
      </c>
      <c r="AA47" s="20">
        <v>192210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47610957</v>
      </c>
      <c r="D50" s="29">
        <f t="shared" ref="D50:Y50" si="1">SUM(D37:D49)</f>
        <v>0</v>
      </c>
      <c r="E50" s="30">
        <f t="shared" si="1"/>
        <v>29100877</v>
      </c>
      <c r="F50" s="31">
        <f t="shared" si="1"/>
        <v>29623607</v>
      </c>
      <c r="G50" s="31">
        <f t="shared" si="1"/>
        <v>3136157</v>
      </c>
      <c r="H50" s="31">
        <f t="shared" si="1"/>
        <v>3309770</v>
      </c>
      <c r="I50" s="31">
        <f t="shared" si="1"/>
        <v>216193</v>
      </c>
      <c r="J50" s="31">
        <f t="shared" si="1"/>
        <v>6662120</v>
      </c>
      <c r="K50" s="31">
        <f t="shared" si="1"/>
        <v>287336</v>
      </c>
      <c r="L50" s="31">
        <f t="shared" si="1"/>
        <v>4272631</v>
      </c>
      <c r="M50" s="31">
        <f t="shared" si="1"/>
        <v>3899025</v>
      </c>
      <c r="N50" s="31">
        <f t="shared" si="1"/>
        <v>8458992</v>
      </c>
      <c r="O50" s="31">
        <f t="shared" si="1"/>
        <v>293302</v>
      </c>
      <c r="P50" s="31">
        <f t="shared" si="1"/>
        <v>2096323</v>
      </c>
      <c r="Q50" s="31">
        <f t="shared" si="1"/>
        <v>1919201</v>
      </c>
      <c r="R50" s="31">
        <f t="shared" si="1"/>
        <v>4308826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19429938</v>
      </c>
      <c r="X50" s="31">
        <f t="shared" si="1"/>
        <v>22217706</v>
      </c>
      <c r="Y50" s="31">
        <f t="shared" si="1"/>
        <v>-2787768</v>
      </c>
      <c r="Z50" s="32">
        <f>+IF(X50&lt;&gt;0,+(Y50/X50)*100,0)</f>
        <v>-12.547506029650407</v>
      </c>
      <c r="AA50" s="29">
        <f>SUM(AA37:AA49)</f>
        <v>29623607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-26329708</v>
      </c>
      <c r="D51" s="39">
        <f t="shared" si="2"/>
        <v>0</v>
      </c>
      <c r="E51" s="40">
        <f t="shared" si="2"/>
        <v>-6616209</v>
      </c>
      <c r="F51" s="41">
        <f t="shared" si="2"/>
        <v>-6732942</v>
      </c>
      <c r="G51" s="41">
        <f t="shared" si="2"/>
        <v>-931937</v>
      </c>
      <c r="H51" s="41">
        <f t="shared" si="2"/>
        <v>-1594033</v>
      </c>
      <c r="I51" s="41">
        <f t="shared" si="2"/>
        <v>1906017</v>
      </c>
      <c r="J51" s="41">
        <f t="shared" si="2"/>
        <v>-619953</v>
      </c>
      <c r="K51" s="41">
        <f t="shared" si="2"/>
        <v>1483520</v>
      </c>
      <c r="L51" s="41">
        <f t="shared" si="2"/>
        <v>-2424666</v>
      </c>
      <c r="M51" s="41">
        <f t="shared" si="2"/>
        <v>-2115390</v>
      </c>
      <c r="N51" s="41">
        <f t="shared" si="2"/>
        <v>-3056536</v>
      </c>
      <c r="O51" s="41">
        <f t="shared" si="2"/>
        <v>1301734</v>
      </c>
      <c r="P51" s="41">
        <f t="shared" si="2"/>
        <v>-439791</v>
      </c>
      <c r="Q51" s="41">
        <f t="shared" si="2"/>
        <v>-254181</v>
      </c>
      <c r="R51" s="41">
        <f t="shared" si="2"/>
        <v>607762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-3068727</v>
      </c>
      <c r="X51" s="41">
        <f t="shared" si="2"/>
        <v>-5049729</v>
      </c>
      <c r="Y51" s="41">
        <f t="shared" si="2"/>
        <v>1981002</v>
      </c>
      <c r="Z51" s="42">
        <f>+IF(X51&lt;&gt;0,+(Y51/X51)*100,0)</f>
        <v>-39.229867582993066</v>
      </c>
      <c r="AA51" s="39">
        <f>+AA35-AA50</f>
        <v>-6732942</v>
      </c>
    </row>
    <row r="52" spans="1:27" x14ac:dyDescent="0.25">
      <c r="A52" s="43" t="s">
        <v>78</v>
      </c>
      <c r="B52" s="15" t="s">
        <v>32</v>
      </c>
      <c r="C52" s="20">
        <v>19580870</v>
      </c>
      <c r="D52" s="20">
        <v>0</v>
      </c>
      <c r="E52" s="21">
        <v>12284000</v>
      </c>
      <c r="F52" s="22">
        <v>12284000</v>
      </c>
      <c r="G52" s="22">
        <v>3728000</v>
      </c>
      <c r="H52" s="22">
        <v>3159974</v>
      </c>
      <c r="I52" s="22">
        <v>493652</v>
      </c>
      <c r="J52" s="22">
        <v>7381626</v>
      </c>
      <c r="K52" s="22">
        <v>1073300</v>
      </c>
      <c r="L52" s="22">
        <v>-5528000</v>
      </c>
      <c r="M52" s="22">
        <v>498762</v>
      </c>
      <c r="N52" s="22">
        <v>-3955938</v>
      </c>
      <c r="O52" s="22">
        <v>-2368026</v>
      </c>
      <c r="P52" s="22">
        <v>1342292</v>
      </c>
      <c r="Q52" s="22">
        <v>2185915</v>
      </c>
      <c r="R52" s="22">
        <v>1160181</v>
      </c>
      <c r="S52" s="22">
        <v>0</v>
      </c>
      <c r="T52" s="22">
        <v>0</v>
      </c>
      <c r="U52" s="22">
        <v>0</v>
      </c>
      <c r="V52" s="22">
        <v>0</v>
      </c>
      <c r="W52" s="22">
        <v>4585869</v>
      </c>
      <c r="X52" s="22">
        <v>9212994</v>
      </c>
      <c r="Y52" s="22">
        <v>-4627125</v>
      </c>
      <c r="Z52" s="23">
        <v>-50.223901155259618</v>
      </c>
      <c r="AA52" s="20">
        <v>12284000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-6748838</v>
      </c>
      <c r="D54" s="48">
        <f t="shared" si="3"/>
        <v>0</v>
      </c>
      <c r="E54" s="49">
        <f t="shared" si="3"/>
        <v>5667791</v>
      </c>
      <c r="F54" s="50">
        <f t="shared" si="3"/>
        <v>5551058</v>
      </c>
      <c r="G54" s="50">
        <f t="shared" si="3"/>
        <v>2796063</v>
      </c>
      <c r="H54" s="50">
        <f t="shared" si="3"/>
        <v>1565941</v>
      </c>
      <c r="I54" s="50">
        <f t="shared" si="3"/>
        <v>2399669</v>
      </c>
      <c r="J54" s="50">
        <f t="shared" si="3"/>
        <v>6761673</v>
      </c>
      <c r="K54" s="50">
        <f t="shared" si="3"/>
        <v>2556820</v>
      </c>
      <c r="L54" s="50">
        <f t="shared" si="3"/>
        <v>-7952666</v>
      </c>
      <c r="M54" s="50">
        <f t="shared" si="3"/>
        <v>-1616628</v>
      </c>
      <c r="N54" s="50">
        <f t="shared" si="3"/>
        <v>-7012474</v>
      </c>
      <c r="O54" s="50">
        <f t="shared" si="3"/>
        <v>-1066292</v>
      </c>
      <c r="P54" s="50">
        <f t="shared" si="3"/>
        <v>902501</v>
      </c>
      <c r="Q54" s="50">
        <f t="shared" si="3"/>
        <v>1931734</v>
      </c>
      <c r="R54" s="50">
        <f t="shared" si="3"/>
        <v>1767943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1517142</v>
      </c>
      <c r="X54" s="50">
        <f t="shared" si="3"/>
        <v>4163265</v>
      </c>
      <c r="Y54" s="50">
        <f t="shared" si="3"/>
        <v>-2646123</v>
      </c>
      <c r="Z54" s="51">
        <f>+IF(X54&lt;&gt;0,+(Y54/X54)*100,0)</f>
        <v>-63.558841438150104</v>
      </c>
      <c r="AA54" s="48">
        <f>SUM(AA51:AA53)</f>
        <v>5551058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-6748838</v>
      </c>
      <c r="D56" s="54">
        <f>+D54-D55</f>
        <v>0</v>
      </c>
      <c r="E56" s="55">
        <f t="shared" si="4"/>
        <v>5667791</v>
      </c>
      <c r="F56" s="56">
        <f t="shared" si="4"/>
        <v>5551058</v>
      </c>
      <c r="G56" s="56">
        <f t="shared" si="4"/>
        <v>2796063</v>
      </c>
      <c r="H56" s="56">
        <f t="shared" si="4"/>
        <v>1565941</v>
      </c>
      <c r="I56" s="56">
        <f t="shared" si="4"/>
        <v>2399669</v>
      </c>
      <c r="J56" s="56">
        <f t="shared" si="4"/>
        <v>6761673</v>
      </c>
      <c r="K56" s="56">
        <f t="shared" si="4"/>
        <v>2556820</v>
      </c>
      <c r="L56" s="56">
        <f t="shared" si="4"/>
        <v>-7952666</v>
      </c>
      <c r="M56" s="56">
        <f t="shared" si="4"/>
        <v>-1616628</v>
      </c>
      <c r="N56" s="56">
        <f t="shared" si="4"/>
        <v>-7012474</v>
      </c>
      <c r="O56" s="56">
        <f t="shared" si="4"/>
        <v>-1066292</v>
      </c>
      <c r="P56" s="56">
        <f t="shared" si="4"/>
        <v>902501</v>
      </c>
      <c r="Q56" s="56">
        <f t="shared" si="4"/>
        <v>1931734</v>
      </c>
      <c r="R56" s="56">
        <f t="shared" si="4"/>
        <v>1767943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1517142</v>
      </c>
      <c r="X56" s="56">
        <f t="shared" si="4"/>
        <v>4163265</v>
      </c>
      <c r="Y56" s="56">
        <f t="shared" si="4"/>
        <v>-2646123</v>
      </c>
      <c r="Z56" s="57">
        <f>+IF(X56&lt;&gt;0,+(Y56/X56)*100,0)</f>
        <v>-63.558841438150104</v>
      </c>
      <c r="AA56" s="54">
        <f>+AA54-AA55</f>
        <v>5551058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-6748838</v>
      </c>
      <c r="D59" s="48">
        <f>SUM(D56:D58)</f>
        <v>0</v>
      </c>
      <c r="E59" s="49">
        <f t="shared" si="5"/>
        <v>5667791</v>
      </c>
      <c r="F59" s="50">
        <f t="shared" si="5"/>
        <v>5551058</v>
      </c>
      <c r="G59" s="50">
        <f t="shared" si="5"/>
        <v>2796063</v>
      </c>
      <c r="H59" s="50">
        <f t="shared" si="5"/>
        <v>1565941</v>
      </c>
      <c r="I59" s="50">
        <f t="shared" si="5"/>
        <v>2399669</v>
      </c>
      <c r="J59" s="50">
        <f t="shared" si="5"/>
        <v>6761673</v>
      </c>
      <c r="K59" s="50">
        <f t="shared" si="5"/>
        <v>2556820</v>
      </c>
      <c r="L59" s="50">
        <f t="shared" si="5"/>
        <v>-7952666</v>
      </c>
      <c r="M59" s="50">
        <f t="shared" si="5"/>
        <v>-1616628</v>
      </c>
      <c r="N59" s="50">
        <f t="shared" si="5"/>
        <v>-7012474</v>
      </c>
      <c r="O59" s="50">
        <f t="shared" si="5"/>
        <v>-1066292</v>
      </c>
      <c r="P59" s="50">
        <f t="shared" si="5"/>
        <v>902501</v>
      </c>
      <c r="Q59" s="50">
        <f t="shared" si="5"/>
        <v>1931734</v>
      </c>
      <c r="R59" s="50">
        <f t="shared" si="5"/>
        <v>1767943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1517142</v>
      </c>
      <c r="X59" s="50">
        <f t="shared" si="5"/>
        <v>4163265</v>
      </c>
      <c r="Y59" s="50">
        <f t="shared" si="5"/>
        <v>-2646123</v>
      </c>
      <c r="Z59" s="51">
        <f>+IF(X59&lt;&gt;0,+(Y59/X59)*100,0)</f>
        <v>-63.558841438150104</v>
      </c>
      <c r="AA59" s="48">
        <f>SUM(AA56:AA58)</f>
        <v>5551058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-6748838</v>
      </c>
      <c r="D62" s="65">
        <f>SUM(D59:D61)</f>
        <v>0</v>
      </c>
      <c r="E62" s="66">
        <f t="shared" si="6"/>
        <v>5667791</v>
      </c>
      <c r="F62" s="67">
        <f t="shared" si="6"/>
        <v>5551058</v>
      </c>
      <c r="G62" s="67">
        <f t="shared" si="6"/>
        <v>2796063</v>
      </c>
      <c r="H62" s="67">
        <f t="shared" si="6"/>
        <v>1565941</v>
      </c>
      <c r="I62" s="67">
        <f t="shared" si="6"/>
        <v>2399669</v>
      </c>
      <c r="J62" s="67">
        <f t="shared" si="6"/>
        <v>6761673</v>
      </c>
      <c r="K62" s="67">
        <f t="shared" si="6"/>
        <v>2556820</v>
      </c>
      <c r="L62" s="67">
        <f t="shared" si="6"/>
        <v>-7952666</v>
      </c>
      <c r="M62" s="67">
        <f t="shared" si="6"/>
        <v>-1616628</v>
      </c>
      <c r="N62" s="67">
        <f t="shared" si="6"/>
        <v>-7012474</v>
      </c>
      <c r="O62" s="67">
        <f t="shared" si="6"/>
        <v>-1066292</v>
      </c>
      <c r="P62" s="67">
        <f t="shared" si="6"/>
        <v>902501</v>
      </c>
      <c r="Q62" s="67">
        <f t="shared" si="6"/>
        <v>1931734</v>
      </c>
      <c r="R62" s="67">
        <f t="shared" si="6"/>
        <v>1767943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1517142</v>
      </c>
      <c r="X62" s="67">
        <f t="shared" si="6"/>
        <v>4163265</v>
      </c>
      <c r="Y62" s="67">
        <f t="shared" si="6"/>
        <v>-2646123</v>
      </c>
      <c r="Z62" s="68">
        <f>+IF(X62&lt;&gt;0,+(Y62/X62)*100,0)</f>
        <v>-63.558841438150104</v>
      </c>
      <c r="AA62" s="65">
        <f>SUM(AA59:AA61)</f>
        <v>5551058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6749024</v>
      </c>
      <c r="D47" s="20">
        <v>0</v>
      </c>
      <c r="E47" s="21">
        <v>7000000</v>
      </c>
      <c r="F47" s="22">
        <v>7000000</v>
      </c>
      <c r="G47" s="22">
        <v>175871</v>
      </c>
      <c r="H47" s="22">
        <v>776310</v>
      </c>
      <c r="I47" s="22">
        <v>548813</v>
      </c>
      <c r="J47" s="22">
        <v>1500994</v>
      </c>
      <c r="K47" s="22">
        <v>1095991</v>
      </c>
      <c r="L47" s="22">
        <v>643228</v>
      </c>
      <c r="M47" s="22">
        <v>894368</v>
      </c>
      <c r="N47" s="22">
        <v>2633587</v>
      </c>
      <c r="O47" s="22">
        <v>482050</v>
      </c>
      <c r="P47" s="22">
        <v>676736</v>
      </c>
      <c r="Q47" s="22">
        <v>1260478</v>
      </c>
      <c r="R47" s="22">
        <v>2419264</v>
      </c>
      <c r="S47" s="22">
        <v>0</v>
      </c>
      <c r="T47" s="22">
        <v>0</v>
      </c>
      <c r="U47" s="22">
        <v>0</v>
      </c>
      <c r="V47" s="22">
        <v>0</v>
      </c>
      <c r="W47" s="22">
        <v>6553845</v>
      </c>
      <c r="X47" s="22">
        <v>5250006</v>
      </c>
      <c r="Y47" s="22">
        <v>1303839</v>
      </c>
      <c r="Z47" s="23">
        <v>24.835000188571215</v>
      </c>
      <c r="AA47" s="20">
        <v>7000000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6749024</v>
      </c>
      <c r="D50" s="29">
        <f t="shared" ref="D50:Y50" si="1">SUM(D37:D49)</f>
        <v>0</v>
      </c>
      <c r="E50" s="30">
        <f t="shared" si="1"/>
        <v>7000000</v>
      </c>
      <c r="F50" s="31">
        <f t="shared" si="1"/>
        <v>7000000</v>
      </c>
      <c r="G50" s="31">
        <f t="shared" si="1"/>
        <v>175871</v>
      </c>
      <c r="H50" s="31">
        <f t="shared" si="1"/>
        <v>776310</v>
      </c>
      <c r="I50" s="31">
        <f t="shared" si="1"/>
        <v>548813</v>
      </c>
      <c r="J50" s="31">
        <f t="shared" si="1"/>
        <v>1500994</v>
      </c>
      <c r="K50" s="31">
        <f t="shared" si="1"/>
        <v>1095991</v>
      </c>
      <c r="L50" s="31">
        <f t="shared" si="1"/>
        <v>643228</v>
      </c>
      <c r="M50" s="31">
        <f t="shared" si="1"/>
        <v>894368</v>
      </c>
      <c r="N50" s="31">
        <f t="shared" si="1"/>
        <v>2633587</v>
      </c>
      <c r="O50" s="31">
        <f t="shared" si="1"/>
        <v>482050</v>
      </c>
      <c r="P50" s="31">
        <f t="shared" si="1"/>
        <v>676736</v>
      </c>
      <c r="Q50" s="31">
        <f t="shared" si="1"/>
        <v>1260478</v>
      </c>
      <c r="R50" s="31">
        <f t="shared" si="1"/>
        <v>2419264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6553845</v>
      </c>
      <c r="X50" s="31">
        <f t="shared" si="1"/>
        <v>5250006</v>
      </c>
      <c r="Y50" s="31">
        <f t="shared" si="1"/>
        <v>1303839</v>
      </c>
      <c r="Z50" s="32">
        <f>+IF(X50&lt;&gt;0,+(Y50/X50)*100,0)</f>
        <v>24.835000188571215</v>
      </c>
      <c r="AA50" s="29">
        <f>SUM(AA37:AA49)</f>
        <v>7000000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-6749024</v>
      </c>
      <c r="D51" s="39">
        <f t="shared" si="2"/>
        <v>0</v>
      </c>
      <c r="E51" s="40">
        <f t="shared" si="2"/>
        <v>-7000000</v>
      </c>
      <c r="F51" s="41">
        <f t="shared" si="2"/>
        <v>-7000000</v>
      </c>
      <c r="G51" s="41">
        <f t="shared" si="2"/>
        <v>-175871</v>
      </c>
      <c r="H51" s="41">
        <f t="shared" si="2"/>
        <v>-776310</v>
      </c>
      <c r="I51" s="41">
        <f t="shared" si="2"/>
        <v>-548813</v>
      </c>
      <c r="J51" s="41">
        <f t="shared" si="2"/>
        <v>-1500994</v>
      </c>
      <c r="K51" s="41">
        <f t="shared" si="2"/>
        <v>-1095991</v>
      </c>
      <c r="L51" s="41">
        <f t="shared" si="2"/>
        <v>-643228</v>
      </c>
      <c r="M51" s="41">
        <f t="shared" si="2"/>
        <v>-894368</v>
      </c>
      <c r="N51" s="41">
        <f t="shared" si="2"/>
        <v>-2633587</v>
      </c>
      <c r="O51" s="41">
        <f t="shared" si="2"/>
        <v>-482050</v>
      </c>
      <c r="P51" s="41">
        <f t="shared" si="2"/>
        <v>-676736</v>
      </c>
      <c r="Q51" s="41">
        <f t="shared" si="2"/>
        <v>-1260478</v>
      </c>
      <c r="R51" s="41">
        <f t="shared" si="2"/>
        <v>-2419264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-6553845</v>
      </c>
      <c r="X51" s="41">
        <f t="shared" si="2"/>
        <v>-5250006</v>
      </c>
      <c r="Y51" s="41">
        <f t="shared" si="2"/>
        <v>-1303839</v>
      </c>
      <c r="Z51" s="42">
        <f>+IF(X51&lt;&gt;0,+(Y51/X51)*100,0)</f>
        <v>24.835000188571215</v>
      </c>
      <c r="AA51" s="39">
        <f>+AA35-AA50</f>
        <v>-7000000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-6749024</v>
      </c>
      <c r="D54" s="48">
        <f t="shared" si="3"/>
        <v>0</v>
      </c>
      <c r="E54" s="49">
        <f t="shared" si="3"/>
        <v>-7000000</v>
      </c>
      <c r="F54" s="50">
        <f t="shared" si="3"/>
        <v>-7000000</v>
      </c>
      <c r="G54" s="50">
        <f t="shared" si="3"/>
        <v>-175871</v>
      </c>
      <c r="H54" s="50">
        <f t="shared" si="3"/>
        <v>-776310</v>
      </c>
      <c r="I54" s="50">
        <f t="shared" si="3"/>
        <v>-548813</v>
      </c>
      <c r="J54" s="50">
        <f t="shared" si="3"/>
        <v>-1500994</v>
      </c>
      <c r="K54" s="50">
        <f t="shared" si="3"/>
        <v>-1095991</v>
      </c>
      <c r="L54" s="50">
        <f t="shared" si="3"/>
        <v>-643228</v>
      </c>
      <c r="M54" s="50">
        <f t="shared" si="3"/>
        <v>-894368</v>
      </c>
      <c r="N54" s="50">
        <f t="shared" si="3"/>
        <v>-2633587</v>
      </c>
      <c r="O54" s="50">
        <f t="shared" si="3"/>
        <v>-482050</v>
      </c>
      <c r="P54" s="50">
        <f t="shared" si="3"/>
        <v>-676736</v>
      </c>
      <c r="Q54" s="50">
        <f t="shared" si="3"/>
        <v>-1260478</v>
      </c>
      <c r="R54" s="50">
        <f t="shared" si="3"/>
        <v>-2419264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-6553845</v>
      </c>
      <c r="X54" s="50">
        <f t="shared" si="3"/>
        <v>-5250006</v>
      </c>
      <c r="Y54" s="50">
        <f t="shared" si="3"/>
        <v>-1303839</v>
      </c>
      <c r="Z54" s="51">
        <f>+IF(X54&lt;&gt;0,+(Y54/X54)*100,0)</f>
        <v>24.835000188571215</v>
      </c>
      <c r="AA54" s="48">
        <f>SUM(AA51:AA53)</f>
        <v>-7000000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-6749024</v>
      </c>
      <c r="D56" s="54">
        <f>+D54-D55</f>
        <v>0</v>
      </c>
      <c r="E56" s="55">
        <f t="shared" si="4"/>
        <v>-7000000</v>
      </c>
      <c r="F56" s="56">
        <f t="shared" si="4"/>
        <v>-7000000</v>
      </c>
      <c r="G56" s="56">
        <f t="shared" si="4"/>
        <v>-175871</v>
      </c>
      <c r="H56" s="56">
        <f t="shared" si="4"/>
        <v>-776310</v>
      </c>
      <c r="I56" s="56">
        <f t="shared" si="4"/>
        <v>-548813</v>
      </c>
      <c r="J56" s="56">
        <f t="shared" si="4"/>
        <v>-1500994</v>
      </c>
      <c r="K56" s="56">
        <f t="shared" si="4"/>
        <v>-1095991</v>
      </c>
      <c r="L56" s="56">
        <f t="shared" si="4"/>
        <v>-643228</v>
      </c>
      <c r="M56" s="56">
        <f t="shared" si="4"/>
        <v>-894368</v>
      </c>
      <c r="N56" s="56">
        <f t="shared" si="4"/>
        <v>-2633587</v>
      </c>
      <c r="O56" s="56">
        <f t="shared" si="4"/>
        <v>-482050</v>
      </c>
      <c r="P56" s="56">
        <f t="shared" si="4"/>
        <v>-676736</v>
      </c>
      <c r="Q56" s="56">
        <f t="shared" si="4"/>
        <v>-1260478</v>
      </c>
      <c r="R56" s="56">
        <f t="shared" si="4"/>
        <v>-2419264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-6553845</v>
      </c>
      <c r="X56" s="56">
        <f t="shared" si="4"/>
        <v>-5250006</v>
      </c>
      <c r="Y56" s="56">
        <f t="shared" si="4"/>
        <v>-1303839</v>
      </c>
      <c r="Z56" s="57">
        <f>+IF(X56&lt;&gt;0,+(Y56/X56)*100,0)</f>
        <v>24.835000188571215</v>
      </c>
      <c r="AA56" s="54">
        <f>+AA54-AA55</f>
        <v>-7000000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-6749024</v>
      </c>
      <c r="D59" s="48">
        <f>SUM(D56:D58)</f>
        <v>0</v>
      </c>
      <c r="E59" s="49">
        <f t="shared" si="5"/>
        <v>-7000000</v>
      </c>
      <c r="F59" s="50">
        <f t="shared" si="5"/>
        <v>-7000000</v>
      </c>
      <c r="G59" s="50">
        <f t="shared" si="5"/>
        <v>-175871</v>
      </c>
      <c r="H59" s="50">
        <f t="shared" si="5"/>
        <v>-776310</v>
      </c>
      <c r="I59" s="50">
        <f t="shared" si="5"/>
        <v>-548813</v>
      </c>
      <c r="J59" s="50">
        <f t="shared" si="5"/>
        <v>-1500994</v>
      </c>
      <c r="K59" s="50">
        <f t="shared" si="5"/>
        <v>-1095991</v>
      </c>
      <c r="L59" s="50">
        <f t="shared" si="5"/>
        <v>-643228</v>
      </c>
      <c r="M59" s="50">
        <f t="shared" si="5"/>
        <v>-894368</v>
      </c>
      <c r="N59" s="50">
        <f t="shared" si="5"/>
        <v>-2633587</v>
      </c>
      <c r="O59" s="50">
        <f t="shared" si="5"/>
        <v>-482050</v>
      </c>
      <c r="P59" s="50">
        <f t="shared" si="5"/>
        <v>-676736</v>
      </c>
      <c r="Q59" s="50">
        <f t="shared" si="5"/>
        <v>-1260478</v>
      </c>
      <c r="R59" s="50">
        <f t="shared" si="5"/>
        <v>-2419264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-6553845</v>
      </c>
      <c r="X59" s="50">
        <f t="shared" si="5"/>
        <v>-5250006</v>
      </c>
      <c r="Y59" s="50">
        <f t="shared" si="5"/>
        <v>-1303839</v>
      </c>
      <c r="Z59" s="51">
        <f>+IF(X59&lt;&gt;0,+(Y59/X59)*100,0)</f>
        <v>24.835000188571215</v>
      </c>
      <c r="AA59" s="48">
        <f>SUM(AA56:AA58)</f>
        <v>-7000000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-6749024</v>
      </c>
      <c r="D62" s="65">
        <f>SUM(D59:D61)</f>
        <v>0</v>
      </c>
      <c r="E62" s="66">
        <f t="shared" si="6"/>
        <v>-7000000</v>
      </c>
      <c r="F62" s="67">
        <f t="shared" si="6"/>
        <v>-7000000</v>
      </c>
      <c r="G62" s="67">
        <f t="shared" si="6"/>
        <v>-175871</v>
      </c>
      <c r="H62" s="67">
        <f t="shared" si="6"/>
        <v>-776310</v>
      </c>
      <c r="I62" s="67">
        <f t="shared" si="6"/>
        <v>-548813</v>
      </c>
      <c r="J62" s="67">
        <f t="shared" si="6"/>
        <v>-1500994</v>
      </c>
      <c r="K62" s="67">
        <f t="shared" si="6"/>
        <v>-1095991</v>
      </c>
      <c r="L62" s="67">
        <f t="shared" si="6"/>
        <v>-643228</v>
      </c>
      <c r="M62" s="67">
        <f t="shared" si="6"/>
        <v>-894368</v>
      </c>
      <c r="N62" s="67">
        <f t="shared" si="6"/>
        <v>-2633587</v>
      </c>
      <c r="O62" s="67">
        <f t="shared" si="6"/>
        <v>-482050</v>
      </c>
      <c r="P62" s="67">
        <f t="shared" si="6"/>
        <v>-676736</v>
      </c>
      <c r="Q62" s="67">
        <f t="shared" si="6"/>
        <v>-1260478</v>
      </c>
      <c r="R62" s="67">
        <f t="shared" si="6"/>
        <v>-2419264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-6553845</v>
      </c>
      <c r="X62" s="67">
        <f t="shared" si="6"/>
        <v>-5250006</v>
      </c>
      <c r="Y62" s="67">
        <f t="shared" si="6"/>
        <v>-1303839</v>
      </c>
      <c r="Z62" s="68">
        <f>+IF(X62&lt;&gt;0,+(Y62/X62)*100,0)</f>
        <v>24.835000188571215</v>
      </c>
      <c r="AA62" s="65">
        <f>SUM(AA59:AA61)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>
        <v>0</v>
      </c>
      <c r="E6" s="21">
        <v>41760</v>
      </c>
      <c r="F6" s="22">
        <v>61760</v>
      </c>
      <c r="G6" s="22">
        <v>3216</v>
      </c>
      <c r="H6" s="22">
        <v>190</v>
      </c>
      <c r="I6" s="22">
        <v>2496</v>
      </c>
      <c r="J6" s="22">
        <v>5902</v>
      </c>
      <c r="K6" s="22">
        <v>1730</v>
      </c>
      <c r="L6" s="22">
        <v>0</v>
      </c>
      <c r="M6" s="22">
        <v>4582</v>
      </c>
      <c r="N6" s="22">
        <v>6312</v>
      </c>
      <c r="O6" s="22">
        <v>1895</v>
      </c>
      <c r="P6" s="22">
        <v>2011</v>
      </c>
      <c r="Q6" s="22">
        <v>-177</v>
      </c>
      <c r="R6" s="22">
        <v>3729</v>
      </c>
      <c r="S6" s="22">
        <v>0</v>
      </c>
      <c r="T6" s="22">
        <v>0</v>
      </c>
      <c r="U6" s="22">
        <v>0</v>
      </c>
      <c r="V6" s="22">
        <v>0</v>
      </c>
      <c r="W6" s="22">
        <v>15943</v>
      </c>
      <c r="X6" s="22">
        <v>46323</v>
      </c>
      <c r="Y6" s="22">
        <v>-30380</v>
      </c>
      <c r="Z6" s="23">
        <v>-65.582971741899271</v>
      </c>
      <c r="AA6" s="20">
        <v>61760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36961</v>
      </c>
      <c r="D35" s="29">
        <f t="shared" ref="D35:Y35" si="0">SUM(D6:D34)</f>
        <v>0</v>
      </c>
      <c r="E35" s="30">
        <f t="shared" si="0"/>
        <v>41760</v>
      </c>
      <c r="F35" s="31">
        <f t="shared" si="0"/>
        <v>61760</v>
      </c>
      <c r="G35" s="31">
        <f t="shared" si="0"/>
        <v>3216</v>
      </c>
      <c r="H35" s="31">
        <f t="shared" si="0"/>
        <v>190</v>
      </c>
      <c r="I35" s="31">
        <f t="shared" si="0"/>
        <v>2496</v>
      </c>
      <c r="J35" s="31">
        <f t="shared" si="0"/>
        <v>5902</v>
      </c>
      <c r="K35" s="31">
        <f t="shared" si="0"/>
        <v>1730</v>
      </c>
      <c r="L35" s="31">
        <f t="shared" si="0"/>
        <v>0</v>
      </c>
      <c r="M35" s="31">
        <f t="shared" si="0"/>
        <v>4582</v>
      </c>
      <c r="N35" s="31">
        <f t="shared" si="0"/>
        <v>6312</v>
      </c>
      <c r="O35" s="31">
        <f t="shared" si="0"/>
        <v>1895</v>
      </c>
      <c r="P35" s="31">
        <f t="shared" si="0"/>
        <v>2011</v>
      </c>
      <c r="Q35" s="31">
        <f t="shared" si="0"/>
        <v>-177</v>
      </c>
      <c r="R35" s="31">
        <f t="shared" si="0"/>
        <v>3729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15943</v>
      </c>
      <c r="X35" s="31">
        <f t="shared" si="0"/>
        <v>46323</v>
      </c>
      <c r="Y35" s="31">
        <f t="shared" si="0"/>
        <v>-30380</v>
      </c>
      <c r="Z35" s="32">
        <f>+IF(X35&lt;&gt;0,+(Y35/X35)*100,0)</f>
        <v>-65.582971741899271</v>
      </c>
      <c r="AA35" s="29">
        <f>SUM(AA6:AA34)</f>
        <v>61760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48446667</v>
      </c>
      <c r="D39" s="20">
        <v>0</v>
      </c>
      <c r="E39" s="21">
        <v>50716204</v>
      </c>
      <c r="F39" s="22">
        <v>44101217</v>
      </c>
      <c r="G39" s="22">
        <v>6492884</v>
      </c>
      <c r="H39" s="22">
        <v>5841259</v>
      </c>
      <c r="I39" s="22">
        <v>3918926</v>
      </c>
      <c r="J39" s="22">
        <v>16253069</v>
      </c>
      <c r="K39" s="22">
        <v>4182135</v>
      </c>
      <c r="L39" s="22">
        <v>0</v>
      </c>
      <c r="M39" s="22">
        <v>3773236</v>
      </c>
      <c r="N39" s="22">
        <v>7955371</v>
      </c>
      <c r="O39" s="22">
        <v>3821974</v>
      </c>
      <c r="P39" s="22">
        <v>0</v>
      </c>
      <c r="Q39" s="22">
        <v>3593516</v>
      </c>
      <c r="R39" s="22">
        <v>7415490</v>
      </c>
      <c r="S39" s="22">
        <v>0</v>
      </c>
      <c r="T39" s="22">
        <v>0</v>
      </c>
      <c r="U39" s="22">
        <v>0</v>
      </c>
      <c r="V39" s="22">
        <v>0</v>
      </c>
      <c r="W39" s="22">
        <v>31623930</v>
      </c>
      <c r="X39" s="22">
        <v>33075909</v>
      </c>
      <c r="Y39" s="22">
        <v>-1451979</v>
      </c>
      <c r="Z39" s="23">
        <v>-4.3898385377707987</v>
      </c>
      <c r="AA39" s="20">
        <v>44101217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6585384</v>
      </c>
      <c r="D44" s="20">
        <v>0</v>
      </c>
      <c r="E44" s="21">
        <v>1820554</v>
      </c>
      <c r="F44" s="22">
        <v>3322223</v>
      </c>
      <c r="G44" s="22">
        <v>0</v>
      </c>
      <c r="H44" s="22">
        <v>1518816</v>
      </c>
      <c r="I44" s="22">
        <v>244125</v>
      </c>
      <c r="J44" s="22">
        <v>1762941</v>
      </c>
      <c r="K44" s="22">
        <v>1007804</v>
      </c>
      <c r="L44" s="22">
        <v>0</v>
      </c>
      <c r="M44" s="22">
        <v>74011</v>
      </c>
      <c r="N44" s="22">
        <v>1081815</v>
      </c>
      <c r="O44" s="22">
        <v>95464</v>
      </c>
      <c r="P44" s="22">
        <v>0</v>
      </c>
      <c r="Q44" s="22">
        <v>90011</v>
      </c>
      <c r="R44" s="22">
        <v>185475</v>
      </c>
      <c r="S44" s="22">
        <v>0</v>
      </c>
      <c r="T44" s="22">
        <v>0</v>
      </c>
      <c r="U44" s="22">
        <v>0</v>
      </c>
      <c r="V44" s="22">
        <v>0</v>
      </c>
      <c r="W44" s="22">
        <v>3030231</v>
      </c>
      <c r="X44" s="22">
        <v>2491668</v>
      </c>
      <c r="Y44" s="22">
        <v>538563</v>
      </c>
      <c r="Z44" s="23">
        <v>21.614556995554786</v>
      </c>
      <c r="AA44" s="20">
        <v>3322223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381755</v>
      </c>
      <c r="D47" s="20">
        <v>0</v>
      </c>
      <c r="E47" s="21">
        <v>650000</v>
      </c>
      <c r="F47" s="22">
        <v>130435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97830</v>
      </c>
      <c r="Y47" s="22">
        <v>-97830</v>
      </c>
      <c r="Z47" s="23">
        <v>-100</v>
      </c>
      <c r="AA47" s="20">
        <v>130435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55413806</v>
      </c>
      <c r="D50" s="29">
        <f t="shared" ref="D50:Y50" si="1">SUM(D37:D49)</f>
        <v>0</v>
      </c>
      <c r="E50" s="30">
        <f t="shared" si="1"/>
        <v>53186758</v>
      </c>
      <c r="F50" s="31">
        <f t="shared" si="1"/>
        <v>47553875</v>
      </c>
      <c r="G50" s="31">
        <f t="shared" si="1"/>
        <v>6492884</v>
      </c>
      <c r="H50" s="31">
        <f t="shared" si="1"/>
        <v>7360075</v>
      </c>
      <c r="I50" s="31">
        <f t="shared" si="1"/>
        <v>4163051</v>
      </c>
      <c r="J50" s="31">
        <f t="shared" si="1"/>
        <v>18016010</v>
      </c>
      <c r="K50" s="31">
        <f t="shared" si="1"/>
        <v>5189939</v>
      </c>
      <c r="L50" s="31">
        <f t="shared" si="1"/>
        <v>0</v>
      </c>
      <c r="M50" s="31">
        <f t="shared" si="1"/>
        <v>3847247</v>
      </c>
      <c r="N50" s="31">
        <f t="shared" si="1"/>
        <v>9037186</v>
      </c>
      <c r="O50" s="31">
        <f t="shared" si="1"/>
        <v>3917438</v>
      </c>
      <c r="P50" s="31">
        <f t="shared" si="1"/>
        <v>0</v>
      </c>
      <c r="Q50" s="31">
        <f t="shared" si="1"/>
        <v>3683527</v>
      </c>
      <c r="R50" s="31">
        <f t="shared" si="1"/>
        <v>7600965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34654161</v>
      </c>
      <c r="X50" s="31">
        <f t="shared" si="1"/>
        <v>35665407</v>
      </c>
      <c r="Y50" s="31">
        <f t="shared" si="1"/>
        <v>-1011246</v>
      </c>
      <c r="Z50" s="32">
        <f>+IF(X50&lt;&gt;0,+(Y50/X50)*100,0)</f>
        <v>-2.8353692977623948</v>
      </c>
      <c r="AA50" s="29">
        <f>SUM(AA37:AA49)</f>
        <v>47553875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-55376845</v>
      </c>
      <c r="D51" s="39">
        <f t="shared" si="2"/>
        <v>0</v>
      </c>
      <c r="E51" s="40">
        <f t="shared" si="2"/>
        <v>-53144998</v>
      </c>
      <c r="F51" s="41">
        <f t="shared" si="2"/>
        <v>-47492115</v>
      </c>
      <c r="G51" s="41">
        <f t="shared" si="2"/>
        <v>-6489668</v>
      </c>
      <c r="H51" s="41">
        <f t="shared" si="2"/>
        <v>-7359885</v>
      </c>
      <c r="I51" s="41">
        <f t="shared" si="2"/>
        <v>-4160555</v>
      </c>
      <c r="J51" s="41">
        <f t="shared" si="2"/>
        <v>-18010108</v>
      </c>
      <c r="K51" s="41">
        <f t="shared" si="2"/>
        <v>-5188209</v>
      </c>
      <c r="L51" s="41">
        <f t="shared" si="2"/>
        <v>0</v>
      </c>
      <c r="M51" s="41">
        <f t="shared" si="2"/>
        <v>-3842665</v>
      </c>
      <c r="N51" s="41">
        <f t="shared" si="2"/>
        <v>-9030874</v>
      </c>
      <c r="O51" s="41">
        <f t="shared" si="2"/>
        <v>-3915543</v>
      </c>
      <c r="P51" s="41">
        <f t="shared" si="2"/>
        <v>2011</v>
      </c>
      <c r="Q51" s="41">
        <f t="shared" si="2"/>
        <v>-3683704</v>
      </c>
      <c r="R51" s="41">
        <f t="shared" si="2"/>
        <v>-7597236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-34638218</v>
      </c>
      <c r="X51" s="41">
        <f t="shared" si="2"/>
        <v>-35619084</v>
      </c>
      <c r="Y51" s="41">
        <f t="shared" si="2"/>
        <v>980866</v>
      </c>
      <c r="Z51" s="42">
        <f>+IF(X51&lt;&gt;0,+(Y51/X51)*100,0)</f>
        <v>-2.7537653691487409</v>
      </c>
      <c r="AA51" s="39">
        <f>+AA35-AA50</f>
        <v>-47492115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-55376845</v>
      </c>
      <c r="D54" s="48">
        <f t="shared" si="3"/>
        <v>0</v>
      </c>
      <c r="E54" s="49">
        <f t="shared" si="3"/>
        <v>-53144998</v>
      </c>
      <c r="F54" s="50">
        <f t="shared" si="3"/>
        <v>-47492115</v>
      </c>
      <c r="G54" s="50">
        <f t="shared" si="3"/>
        <v>-6489668</v>
      </c>
      <c r="H54" s="50">
        <f t="shared" si="3"/>
        <v>-7359885</v>
      </c>
      <c r="I54" s="50">
        <f t="shared" si="3"/>
        <v>-4160555</v>
      </c>
      <c r="J54" s="50">
        <f t="shared" si="3"/>
        <v>-18010108</v>
      </c>
      <c r="K54" s="50">
        <f t="shared" si="3"/>
        <v>-5188209</v>
      </c>
      <c r="L54" s="50">
        <f t="shared" si="3"/>
        <v>0</v>
      </c>
      <c r="M54" s="50">
        <f t="shared" si="3"/>
        <v>-3842665</v>
      </c>
      <c r="N54" s="50">
        <f t="shared" si="3"/>
        <v>-9030874</v>
      </c>
      <c r="O54" s="50">
        <f t="shared" si="3"/>
        <v>-3915543</v>
      </c>
      <c r="P54" s="50">
        <f t="shared" si="3"/>
        <v>2011</v>
      </c>
      <c r="Q54" s="50">
        <f t="shared" si="3"/>
        <v>-3683704</v>
      </c>
      <c r="R54" s="50">
        <f t="shared" si="3"/>
        <v>-7597236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-34638218</v>
      </c>
      <c r="X54" s="50">
        <f t="shared" si="3"/>
        <v>-35619084</v>
      </c>
      <c r="Y54" s="50">
        <f t="shared" si="3"/>
        <v>980866</v>
      </c>
      <c r="Z54" s="51">
        <f>+IF(X54&lt;&gt;0,+(Y54/X54)*100,0)</f>
        <v>-2.7537653691487409</v>
      </c>
      <c r="AA54" s="48">
        <f>SUM(AA51:AA53)</f>
        <v>-47492115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-55376845</v>
      </c>
      <c r="D56" s="54">
        <f>+D54-D55</f>
        <v>0</v>
      </c>
      <c r="E56" s="55">
        <f t="shared" si="4"/>
        <v>-53144998</v>
      </c>
      <c r="F56" s="56">
        <f t="shared" si="4"/>
        <v>-47492115</v>
      </c>
      <c r="G56" s="56">
        <f t="shared" si="4"/>
        <v>-6489668</v>
      </c>
      <c r="H56" s="56">
        <f t="shared" si="4"/>
        <v>-7359885</v>
      </c>
      <c r="I56" s="56">
        <f t="shared" si="4"/>
        <v>-4160555</v>
      </c>
      <c r="J56" s="56">
        <f t="shared" si="4"/>
        <v>-18010108</v>
      </c>
      <c r="K56" s="56">
        <f t="shared" si="4"/>
        <v>-5188209</v>
      </c>
      <c r="L56" s="56">
        <f t="shared" si="4"/>
        <v>0</v>
      </c>
      <c r="M56" s="56">
        <f t="shared" si="4"/>
        <v>-3842665</v>
      </c>
      <c r="N56" s="56">
        <f t="shared" si="4"/>
        <v>-9030874</v>
      </c>
      <c r="O56" s="56">
        <f t="shared" si="4"/>
        <v>-3915543</v>
      </c>
      <c r="P56" s="56">
        <f t="shared" si="4"/>
        <v>2011</v>
      </c>
      <c r="Q56" s="56">
        <f t="shared" si="4"/>
        <v>-3683704</v>
      </c>
      <c r="R56" s="56">
        <f t="shared" si="4"/>
        <v>-7597236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-34638218</v>
      </c>
      <c r="X56" s="56">
        <f t="shared" si="4"/>
        <v>-35619084</v>
      </c>
      <c r="Y56" s="56">
        <f t="shared" si="4"/>
        <v>980866</v>
      </c>
      <c r="Z56" s="57">
        <f>+IF(X56&lt;&gt;0,+(Y56/X56)*100,0)</f>
        <v>-2.7537653691487409</v>
      </c>
      <c r="AA56" s="54">
        <f>+AA54-AA55</f>
        <v>-47492115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-55376845</v>
      </c>
      <c r="D59" s="48">
        <f>SUM(D56:D58)</f>
        <v>0</v>
      </c>
      <c r="E59" s="49">
        <f t="shared" si="5"/>
        <v>-53144998</v>
      </c>
      <c r="F59" s="50">
        <f t="shared" si="5"/>
        <v>-47492115</v>
      </c>
      <c r="G59" s="50">
        <f t="shared" si="5"/>
        <v>-6489668</v>
      </c>
      <c r="H59" s="50">
        <f t="shared" si="5"/>
        <v>-7359885</v>
      </c>
      <c r="I59" s="50">
        <f t="shared" si="5"/>
        <v>-4160555</v>
      </c>
      <c r="J59" s="50">
        <f t="shared" si="5"/>
        <v>-18010108</v>
      </c>
      <c r="K59" s="50">
        <f t="shared" si="5"/>
        <v>-5188209</v>
      </c>
      <c r="L59" s="50">
        <f t="shared" si="5"/>
        <v>0</v>
      </c>
      <c r="M59" s="50">
        <f t="shared" si="5"/>
        <v>-3842665</v>
      </c>
      <c r="N59" s="50">
        <f t="shared" si="5"/>
        <v>-9030874</v>
      </c>
      <c r="O59" s="50">
        <f t="shared" si="5"/>
        <v>-3915543</v>
      </c>
      <c r="P59" s="50">
        <f t="shared" si="5"/>
        <v>2011</v>
      </c>
      <c r="Q59" s="50">
        <f t="shared" si="5"/>
        <v>-3683704</v>
      </c>
      <c r="R59" s="50">
        <f t="shared" si="5"/>
        <v>-7597236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-34638218</v>
      </c>
      <c r="X59" s="50">
        <f t="shared" si="5"/>
        <v>-35619084</v>
      </c>
      <c r="Y59" s="50">
        <f t="shared" si="5"/>
        <v>980866</v>
      </c>
      <c r="Z59" s="51">
        <f>+IF(X59&lt;&gt;0,+(Y59/X59)*100,0)</f>
        <v>-2.7537653691487409</v>
      </c>
      <c r="AA59" s="48">
        <f>SUM(AA56:AA58)</f>
        <v>-47492115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-55376845</v>
      </c>
      <c r="D62" s="65">
        <f>SUM(D59:D61)</f>
        <v>0</v>
      </c>
      <c r="E62" s="66">
        <f t="shared" si="6"/>
        <v>-53144998</v>
      </c>
      <c r="F62" s="67">
        <f t="shared" si="6"/>
        <v>-47492115</v>
      </c>
      <c r="G62" s="67">
        <f t="shared" si="6"/>
        <v>-6489668</v>
      </c>
      <c r="H62" s="67">
        <f t="shared" si="6"/>
        <v>-7359885</v>
      </c>
      <c r="I62" s="67">
        <f t="shared" si="6"/>
        <v>-4160555</v>
      </c>
      <c r="J62" s="67">
        <f t="shared" si="6"/>
        <v>-18010108</v>
      </c>
      <c r="K62" s="67">
        <f t="shared" si="6"/>
        <v>-5188209</v>
      </c>
      <c r="L62" s="67">
        <f t="shared" si="6"/>
        <v>0</v>
      </c>
      <c r="M62" s="67">
        <f t="shared" si="6"/>
        <v>-3842665</v>
      </c>
      <c r="N62" s="67">
        <f t="shared" si="6"/>
        <v>-9030874</v>
      </c>
      <c r="O62" s="67">
        <f t="shared" si="6"/>
        <v>-3915543</v>
      </c>
      <c r="P62" s="67">
        <f t="shared" si="6"/>
        <v>2011</v>
      </c>
      <c r="Q62" s="67">
        <f t="shared" si="6"/>
        <v>-3683704</v>
      </c>
      <c r="R62" s="67">
        <f t="shared" si="6"/>
        <v>-7597236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-34638218</v>
      </c>
      <c r="X62" s="67">
        <f t="shared" si="6"/>
        <v>-35619084</v>
      </c>
      <c r="Y62" s="67">
        <f t="shared" si="6"/>
        <v>980866</v>
      </c>
      <c r="Z62" s="68">
        <f>+IF(X62&lt;&gt;0,+(Y62/X62)*100,0)</f>
        <v>-2.7537653691487409</v>
      </c>
      <c r="AA62" s="65">
        <f>SUM(AA59:AA61)</f>
        <v>-47492115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>
        <v>0</v>
      </c>
      <c r="E6" s="21">
        <v>85190949</v>
      </c>
      <c r="F6" s="22">
        <v>88334223</v>
      </c>
      <c r="G6" s="22">
        <v>5726876</v>
      </c>
      <c r="H6" s="22">
        <v>5852203</v>
      </c>
      <c r="I6" s="22">
        <v>6215809</v>
      </c>
      <c r="J6" s="22">
        <v>17794888</v>
      </c>
      <c r="K6" s="22">
        <v>6232187</v>
      </c>
      <c r="L6" s="22">
        <v>6511475</v>
      </c>
      <c r="M6" s="22">
        <v>6767439</v>
      </c>
      <c r="N6" s="22">
        <v>19511101</v>
      </c>
      <c r="O6" s="22">
        <v>6742137</v>
      </c>
      <c r="P6" s="22">
        <v>7568138</v>
      </c>
      <c r="Q6" s="22">
        <v>6447366</v>
      </c>
      <c r="R6" s="22">
        <v>20757641</v>
      </c>
      <c r="S6" s="22">
        <v>0</v>
      </c>
      <c r="T6" s="22">
        <v>0</v>
      </c>
      <c r="U6" s="22">
        <v>0</v>
      </c>
      <c r="V6" s="22">
        <v>0</v>
      </c>
      <c r="W6" s="22">
        <v>58063630</v>
      </c>
      <c r="X6" s="22">
        <v>66250665</v>
      </c>
      <c r="Y6" s="22">
        <v>-8187035</v>
      </c>
      <c r="Z6" s="23">
        <v>-12.357664636271954</v>
      </c>
      <c r="AA6" s="20">
        <v>88334223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258191</v>
      </c>
      <c r="D10" s="20">
        <v>0</v>
      </c>
      <c r="E10" s="21">
        <v>52496</v>
      </c>
      <c r="F10" s="22">
        <v>52496</v>
      </c>
      <c r="G10" s="22">
        <v>0</v>
      </c>
      <c r="H10" s="22">
        <v>0</v>
      </c>
      <c r="I10" s="22">
        <v>7777</v>
      </c>
      <c r="J10" s="22">
        <v>7777</v>
      </c>
      <c r="K10" s="22">
        <v>0</v>
      </c>
      <c r="L10" s="22">
        <v>32044</v>
      </c>
      <c r="M10" s="22">
        <v>5184</v>
      </c>
      <c r="N10" s="22">
        <v>37228</v>
      </c>
      <c r="O10" s="22">
        <v>0</v>
      </c>
      <c r="P10" s="22">
        <v>18145</v>
      </c>
      <c r="Q10" s="22">
        <v>0</v>
      </c>
      <c r="R10" s="22">
        <v>18145</v>
      </c>
      <c r="S10" s="22">
        <v>0</v>
      </c>
      <c r="T10" s="22">
        <v>0</v>
      </c>
      <c r="U10" s="22">
        <v>0</v>
      </c>
      <c r="V10" s="22">
        <v>0</v>
      </c>
      <c r="W10" s="22">
        <v>63150</v>
      </c>
      <c r="X10" s="22">
        <v>39375</v>
      </c>
      <c r="Y10" s="22">
        <v>23775</v>
      </c>
      <c r="Z10" s="23">
        <v>60.38095238095238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35978</v>
      </c>
      <c r="D13" s="20">
        <v>0</v>
      </c>
      <c r="E13" s="21">
        <v>1050159</v>
      </c>
      <c r="F13" s="22">
        <v>1050159</v>
      </c>
      <c r="G13" s="22">
        <v>0</v>
      </c>
      <c r="H13" s="22">
        <v>0</v>
      </c>
      <c r="I13" s="22">
        <v>47106</v>
      </c>
      <c r="J13" s="22">
        <v>47106</v>
      </c>
      <c r="K13" s="22">
        <v>0</v>
      </c>
      <c r="L13" s="22">
        <v>13997</v>
      </c>
      <c r="M13" s="22">
        <v>13568</v>
      </c>
      <c r="N13" s="22">
        <v>27565</v>
      </c>
      <c r="O13" s="22">
        <v>13585</v>
      </c>
      <c r="P13" s="22">
        <v>13832</v>
      </c>
      <c r="Q13" s="22">
        <v>15109</v>
      </c>
      <c r="R13" s="22">
        <v>42526</v>
      </c>
      <c r="S13" s="22">
        <v>0</v>
      </c>
      <c r="T13" s="22">
        <v>0</v>
      </c>
      <c r="U13" s="22">
        <v>0</v>
      </c>
      <c r="V13" s="22">
        <v>0</v>
      </c>
      <c r="W13" s="22">
        <v>117197</v>
      </c>
      <c r="X13" s="22">
        <v>787617</v>
      </c>
      <c r="Y13" s="22">
        <v>-670420</v>
      </c>
      <c r="Z13" s="23">
        <v>-85.120052004971953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11400000</v>
      </c>
      <c r="F28" s="22">
        <v>11400000</v>
      </c>
      <c r="G28" s="22">
        <v>0</v>
      </c>
      <c r="H28" s="22">
        <v>0</v>
      </c>
      <c r="I28" s="22">
        <v>1681200</v>
      </c>
      <c r="J28" s="22">
        <v>1681200</v>
      </c>
      <c r="K28" s="22">
        <v>704714</v>
      </c>
      <c r="L28" s="22">
        <v>875993</v>
      </c>
      <c r="M28" s="22">
        <v>1903744</v>
      </c>
      <c r="N28" s="22">
        <v>3484451</v>
      </c>
      <c r="O28" s="22">
        <v>0</v>
      </c>
      <c r="P28" s="22">
        <v>1329987</v>
      </c>
      <c r="Q28" s="22">
        <v>0</v>
      </c>
      <c r="R28" s="22">
        <v>1329987</v>
      </c>
      <c r="S28" s="22">
        <v>0</v>
      </c>
      <c r="T28" s="22">
        <v>0</v>
      </c>
      <c r="U28" s="22">
        <v>0</v>
      </c>
      <c r="V28" s="22">
        <v>0</v>
      </c>
      <c r="W28" s="22">
        <v>6495638</v>
      </c>
      <c r="X28" s="22">
        <v>8550000</v>
      </c>
      <c r="Y28" s="22">
        <v>-2054362</v>
      </c>
      <c r="Z28" s="23">
        <v>-24.027625730994153</v>
      </c>
      <c r="AA28" s="20">
        <v>11400000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71871610</v>
      </c>
      <c r="D35" s="29">
        <f t="shared" ref="D35:Y35" si="0">SUM(D6:D34)</f>
        <v>0</v>
      </c>
      <c r="E35" s="30">
        <f t="shared" si="0"/>
        <v>97693604</v>
      </c>
      <c r="F35" s="31">
        <f t="shared" si="0"/>
        <v>100836878</v>
      </c>
      <c r="G35" s="31">
        <f t="shared" si="0"/>
        <v>5726876</v>
      </c>
      <c r="H35" s="31">
        <f t="shared" si="0"/>
        <v>5852203</v>
      </c>
      <c r="I35" s="31">
        <f t="shared" si="0"/>
        <v>7951892</v>
      </c>
      <c r="J35" s="31">
        <f t="shared" si="0"/>
        <v>19530971</v>
      </c>
      <c r="K35" s="31">
        <f t="shared" si="0"/>
        <v>6936901</v>
      </c>
      <c r="L35" s="31">
        <f t="shared" si="0"/>
        <v>7433509</v>
      </c>
      <c r="M35" s="31">
        <f t="shared" si="0"/>
        <v>8689935</v>
      </c>
      <c r="N35" s="31">
        <f t="shared" si="0"/>
        <v>23060345</v>
      </c>
      <c r="O35" s="31">
        <f t="shared" si="0"/>
        <v>6755722</v>
      </c>
      <c r="P35" s="31">
        <f t="shared" si="0"/>
        <v>8930102</v>
      </c>
      <c r="Q35" s="31">
        <f t="shared" si="0"/>
        <v>6462475</v>
      </c>
      <c r="R35" s="31">
        <f t="shared" si="0"/>
        <v>22148299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64739615</v>
      </c>
      <c r="X35" s="31">
        <f t="shared" si="0"/>
        <v>75627657</v>
      </c>
      <c r="Y35" s="31">
        <f t="shared" si="0"/>
        <v>-10888042</v>
      </c>
      <c r="Z35" s="32">
        <f>+IF(X35&lt;&gt;0,+(Y35/X35)*100,0)</f>
        <v>-14.396905089893238</v>
      </c>
      <c r="AA35" s="29">
        <f>SUM(AA6:AA34)</f>
        <v>100836878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55233237</v>
      </c>
      <c r="D39" s="20">
        <v>0</v>
      </c>
      <c r="E39" s="21">
        <v>53439789</v>
      </c>
      <c r="F39" s="22">
        <v>51439789</v>
      </c>
      <c r="G39" s="22">
        <v>0</v>
      </c>
      <c r="H39" s="22">
        <v>5310512</v>
      </c>
      <c r="I39" s="22">
        <v>5904011</v>
      </c>
      <c r="J39" s="22">
        <v>11214523</v>
      </c>
      <c r="K39" s="22">
        <v>9973439</v>
      </c>
      <c r="L39" s="22">
        <v>-5310512</v>
      </c>
      <c r="M39" s="22">
        <v>4601120</v>
      </c>
      <c r="N39" s="22">
        <v>9264047</v>
      </c>
      <c r="O39" s="22">
        <v>4542655</v>
      </c>
      <c r="P39" s="22">
        <v>9711914</v>
      </c>
      <c r="Q39" s="22">
        <v>0</v>
      </c>
      <c r="R39" s="22">
        <v>14254569</v>
      </c>
      <c r="S39" s="22">
        <v>0</v>
      </c>
      <c r="T39" s="22">
        <v>0</v>
      </c>
      <c r="U39" s="22">
        <v>0</v>
      </c>
      <c r="V39" s="22">
        <v>0</v>
      </c>
      <c r="W39" s="22">
        <v>34733139</v>
      </c>
      <c r="X39" s="22">
        <v>38579841</v>
      </c>
      <c r="Y39" s="22">
        <v>-3846702</v>
      </c>
      <c r="Z39" s="23">
        <v>-9.9707564891208342</v>
      </c>
      <c r="AA39" s="20">
        <v>51439789</v>
      </c>
    </row>
    <row r="40" spans="1:27" x14ac:dyDescent="0.25">
      <c r="A40" s="19" t="s">
        <v>66</v>
      </c>
      <c r="B40" s="15" t="s">
        <v>32</v>
      </c>
      <c r="C40" s="20">
        <v>5439616</v>
      </c>
      <c r="D40" s="20">
        <v>0</v>
      </c>
      <c r="E40" s="21">
        <v>4000000</v>
      </c>
      <c r="F40" s="22">
        <v>2600000</v>
      </c>
      <c r="G40" s="22">
        <v>130500</v>
      </c>
      <c r="H40" s="22">
        <v>607169</v>
      </c>
      <c r="I40" s="22">
        <v>1355423</v>
      </c>
      <c r="J40" s="22">
        <v>2093092</v>
      </c>
      <c r="K40" s="22">
        <v>1080000</v>
      </c>
      <c r="L40" s="22">
        <v>465576</v>
      </c>
      <c r="M40" s="22">
        <v>1040556</v>
      </c>
      <c r="N40" s="22">
        <v>2586132</v>
      </c>
      <c r="O40" s="22">
        <v>68406</v>
      </c>
      <c r="P40" s="22">
        <v>544779</v>
      </c>
      <c r="Q40" s="22">
        <v>709091</v>
      </c>
      <c r="R40" s="22">
        <v>1322276</v>
      </c>
      <c r="S40" s="22">
        <v>0</v>
      </c>
      <c r="T40" s="22">
        <v>0</v>
      </c>
      <c r="U40" s="22">
        <v>0</v>
      </c>
      <c r="V40" s="22">
        <v>0</v>
      </c>
      <c r="W40" s="22">
        <v>6001500</v>
      </c>
      <c r="X40" s="22">
        <v>1950003</v>
      </c>
      <c r="Y40" s="22">
        <v>4051497</v>
      </c>
      <c r="Z40" s="23">
        <v>207.76875727883498</v>
      </c>
      <c r="AA40" s="20">
        <v>2600000</v>
      </c>
    </row>
    <row r="41" spans="1:27" x14ac:dyDescent="0.25">
      <c r="A41" s="19" t="s">
        <v>67</v>
      </c>
      <c r="B41" s="15" t="s">
        <v>32</v>
      </c>
      <c r="C41" s="20">
        <v>2617809</v>
      </c>
      <c r="D41" s="20">
        <v>0</v>
      </c>
      <c r="E41" s="21">
        <v>4315501</v>
      </c>
      <c r="F41" s="22">
        <v>4315501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3236625</v>
      </c>
      <c r="Y41" s="22">
        <v>-3236625</v>
      </c>
      <c r="Z41" s="23">
        <v>-100</v>
      </c>
      <c r="AA41" s="20">
        <v>4315501</v>
      </c>
    </row>
    <row r="42" spans="1:27" x14ac:dyDescent="0.25">
      <c r="A42" s="19" t="s">
        <v>68</v>
      </c>
      <c r="B42" s="15" t="s">
        <v>32</v>
      </c>
      <c r="C42" s="20">
        <v>601114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247937</v>
      </c>
      <c r="J42" s="22">
        <v>247937</v>
      </c>
      <c r="K42" s="22">
        <v>83544</v>
      </c>
      <c r="L42" s="22">
        <v>80849</v>
      </c>
      <c r="M42" s="22">
        <v>83544</v>
      </c>
      <c r="N42" s="22">
        <v>247937</v>
      </c>
      <c r="O42" s="22">
        <v>86406</v>
      </c>
      <c r="P42" s="22">
        <v>77323</v>
      </c>
      <c r="Q42" s="22">
        <v>0</v>
      </c>
      <c r="R42" s="22">
        <v>163729</v>
      </c>
      <c r="S42" s="22">
        <v>0</v>
      </c>
      <c r="T42" s="22">
        <v>0</v>
      </c>
      <c r="U42" s="22">
        <v>0</v>
      </c>
      <c r="V42" s="22">
        <v>0</v>
      </c>
      <c r="W42" s="22">
        <v>659603</v>
      </c>
      <c r="X42" s="22">
        <v>0</v>
      </c>
      <c r="Y42" s="22">
        <v>659603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4984404</v>
      </c>
      <c r="D44" s="20">
        <v>0</v>
      </c>
      <c r="E44" s="21">
        <v>9913043</v>
      </c>
      <c r="F44" s="22">
        <v>14574951</v>
      </c>
      <c r="G44" s="22">
        <v>0</v>
      </c>
      <c r="H44" s="22">
        <v>0</v>
      </c>
      <c r="I44" s="22">
        <v>1681200</v>
      </c>
      <c r="J44" s="22">
        <v>1681200</v>
      </c>
      <c r="K44" s="22">
        <v>2385914</v>
      </c>
      <c r="L44" s="22">
        <v>0</v>
      </c>
      <c r="M44" s="22">
        <v>3736268</v>
      </c>
      <c r="N44" s="22">
        <v>6122182</v>
      </c>
      <c r="O44" s="22">
        <v>0</v>
      </c>
      <c r="P44" s="22">
        <v>1545499</v>
      </c>
      <c r="Q44" s="22">
        <v>0</v>
      </c>
      <c r="R44" s="22">
        <v>1545499</v>
      </c>
      <c r="S44" s="22">
        <v>0</v>
      </c>
      <c r="T44" s="22">
        <v>0</v>
      </c>
      <c r="U44" s="22">
        <v>0</v>
      </c>
      <c r="V44" s="22">
        <v>0</v>
      </c>
      <c r="W44" s="22">
        <v>9348881</v>
      </c>
      <c r="X44" s="22">
        <v>10931211</v>
      </c>
      <c r="Y44" s="22">
        <v>-1582330</v>
      </c>
      <c r="Z44" s="23">
        <v>-14.475340380859908</v>
      </c>
      <c r="AA44" s="20">
        <v>14574951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3677347</v>
      </c>
      <c r="D47" s="20">
        <v>0</v>
      </c>
      <c r="E47" s="21">
        <v>1260528</v>
      </c>
      <c r="F47" s="22">
        <v>1260528</v>
      </c>
      <c r="G47" s="22">
        <v>72414</v>
      </c>
      <c r="H47" s="22">
        <v>1519984</v>
      </c>
      <c r="I47" s="22">
        <v>1518394</v>
      </c>
      <c r="J47" s="22">
        <v>3110792</v>
      </c>
      <c r="K47" s="22">
        <v>92929</v>
      </c>
      <c r="L47" s="22">
        <v>-2768863</v>
      </c>
      <c r="M47" s="22">
        <v>99621</v>
      </c>
      <c r="N47" s="22">
        <v>-2576313</v>
      </c>
      <c r="O47" s="22">
        <v>107960</v>
      </c>
      <c r="P47" s="22">
        <v>104668</v>
      </c>
      <c r="Q47" s="22">
        <v>101816</v>
      </c>
      <c r="R47" s="22">
        <v>314444</v>
      </c>
      <c r="S47" s="22">
        <v>0</v>
      </c>
      <c r="T47" s="22">
        <v>0</v>
      </c>
      <c r="U47" s="22">
        <v>0</v>
      </c>
      <c r="V47" s="22">
        <v>0</v>
      </c>
      <c r="W47" s="22">
        <v>848923</v>
      </c>
      <c r="X47" s="22">
        <v>945396</v>
      </c>
      <c r="Y47" s="22">
        <v>-96473</v>
      </c>
      <c r="Z47" s="23">
        <v>-10.204506894465389</v>
      </c>
      <c r="AA47" s="20">
        <v>1260528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72553527</v>
      </c>
      <c r="D50" s="29">
        <f t="shared" ref="D50:Y50" si="1">SUM(D37:D49)</f>
        <v>0</v>
      </c>
      <c r="E50" s="30">
        <f t="shared" si="1"/>
        <v>72928861</v>
      </c>
      <c r="F50" s="31">
        <f t="shared" si="1"/>
        <v>74190769</v>
      </c>
      <c r="G50" s="31">
        <f t="shared" si="1"/>
        <v>202914</v>
      </c>
      <c r="H50" s="31">
        <f t="shared" si="1"/>
        <v>7437665</v>
      </c>
      <c r="I50" s="31">
        <f t="shared" si="1"/>
        <v>10706965</v>
      </c>
      <c r="J50" s="31">
        <f t="shared" si="1"/>
        <v>18347544</v>
      </c>
      <c r="K50" s="31">
        <f t="shared" si="1"/>
        <v>13615826</v>
      </c>
      <c r="L50" s="31">
        <f t="shared" si="1"/>
        <v>-7532950</v>
      </c>
      <c r="M50" s="31">
        <f t="shared" si="1"/>
        <v>9561109</v>
      </c>
      <c r="N50" s="31">
        <f t="shared" si="1"/>
        <v>15643985</v>
      </c>
      <c r="O50" s="31">
        <f t="shared" si="1"/>
        <v>4805427</v>
      </c>
      <c r="P50" s="31">
        <f t="shared" si="1"/>
        <v>11984183</v>
      </c>
      <c r="Q50" s="31">
        <f t="shared" si="1"/>
        <v>810907</v>
      </c>
      <c r="R50" s="31">
        <f t="shared" si="1"/>
        <v>17600517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51592046</v>
      </c>
      <c r="X50" s="31">
        <f t="shared" si="1"/>
        <v>55643076</v>
      </c>
      <c r="Y50" s="31">
        <f t="shared" si="1"/>
        <v>-4051030</v>
      </c>
      <c r="Z50" s="32">
        <f>+IF(X50&lt;&gt;0,+(Y50/X50)*100,0)</f>
        <v>-7.2803847148924694</v>
      </c>
      <c r="AA50" s="29">
        <f>SUM(AA37:AA49)</f>
        <v>74190769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-681917</v>
      </c>
      <c r="D51" s="39">
        <f t="shared" si="2"/>
        <v>0</v>
      </c>
      <c r="E51" s="40">
        <f t="shared" si="2"/>
        <v>24764743</v>
      </c>
      <c r="F51" s="41">
        <f t="shared" si="2"/>
        <v>26646109</v>
      </c>
      <c r="G51" s="41">
        <f t="shared" si="2"/>
        <v>5523962</v>
      </c>
      <c r="H51" s="41">
        <f t="shared" si="2"/>
        <v>-1585462</v>
      </c>
      <c r="I51" s="41">
        <f t="shared" si="2"/>
        <v>-2755073</v>
      </c>
      <c r="J51" s="41">
        <f t="shared" si="2"/>
        <v>1183427</v>
      </c>
      <c r="K51" s="41">
        <f t="shared" si="2"/>
        <v>-6678925</v>
      </c>
      <c r="L51" s="41">
        <f t="shared" si="2"/>
        <v>14966459</v>
      </c>
      <c r="M51" s="41">
        <f t="shared" si="2"/>
        <v>-871174</v>
      </c>
      <c r="N51" s="41">
        <f t="shared" si="2"/>
        <v>7416360</v>
      </c>
      <c r="O51" s="41">
        <f t="shared" si="2"/>
        <v>1950295</v>
      </c>
      <c r="P51" s="41">
        <f t="shared" si="2"/>
        <v>-3054081</v>
      </c>
      <c r="Q51" s="41">
        <f t="shared" si="2"/>
        <v>5651568</v>
      </c>
      <c r="R51" s="41">
        <f t="shared" si="2"/>
        <v>4547782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13147569</v>
      </c>
      <c r="X51" s="41">
        <f t="shared" si="2"/>
        <v>19984581</v>
      </c>
      <c r="Y51" s="41">
        <f t="shared" si="2"/>
        <v>-6837012</v>
      </c>
      <c r="Z51" s="42">
        <f>+IF(X51&lt;&gt;0,+(Y51/X51)*100,0)</f>
        <v>-34.211435306049196</v>
      </c>
      <c r="AA51" s="39">
        <f>+AA35-AA50</f>
        <v>26646109</v>
      </c>
    </row>
    <row r="52" spans="1:27" x14ac:dyDescent="0.25">
      <c r="A52" s="43" t="s">
        <v>78</v>
      </c>
      <c r="B52" s="15" t="s">
        <v>32</v>
      </c>
      <c r="C52" s="20">
        <v>3109565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2427648</v>
      </c>
      <c r="D54" s="48">
        <f t="shared" si="3"/>
        <v>0</v>
      </c>
      <c r="E54" s="49">
        <f t="shared" si="3"/>
        <v>24764743</v>
      </c>
      <c r="F54" s="50">
        <f t="shared" si="3"/>
        <v>26646109</v>
      </c>
      <c r="G54" s="50">
        <f t="shared" si="3"/>
        <v>5523962</v>
      </c>
      <c r="H54" s="50">
        <f t="shared" si="3"/>
        <v>-1585462</v>
      </c>
      <c r="I54" s="50">
        <f t="shared" si="3"/>
        <v>-2755073</v>
      </c>
      <c r="J54" s="50">
        <f t="shared" si="3"/>
        <v>1183427</v>
      </c>
      <c r="K54" s="50">
        <f t="shared" si="3"/>
        <v>-6678925</v>
      </c>
      <c r="L54" s="50">
        <f t="shared" si="3"/>
        <v>14966459</v>
      </c>
      <c r="M54" s="50">
        <f t="shared" si="3"/>
        <v>-871174</v>
      </c>
      <c r="N54" s="50">
        <f t="shared" si="3"/>
        <v>7416360</v>
      </c>
      <c r="O54" s="50">
        <f t="shared" si="3"/>
        <v>1950295</v>
      </c>
      <c r="P54" s="50">
        <f t="shared" si="3"/>
        <v>-3054081</v>
      </c>
      <c r="Q54" s="50">
        <f t="shared" si="3"/>
        <v>5651568</v>
      </c>
      <c r="R54" s="50">
        <f t="shared" si="3"/>
        <v>4547782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13147569</v>
      </c>
      <c r="X54" s="50">
        <f t="shared" si="3"/>
        <v>19984581</v>
      </c>
      <c r="Y54" s="50">
        <f t="shared" si="3"/>
        <v>-6837012</v>
      </c>
      <c r="Z54" s="51">
        <f>+IF(X54&lt;&gt;0,+(Y54/X54)*100,0)</f>
        <v>-34.211435306049196</v>
      </c>
      <c r="AA54" s="48">
        <f>SUM(AA51:AA53)</f>
        <v>26646109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2427648</v>
      </c>
      <c r="D56" s="54">
        <f>+D54-D55</f>
        <v>0</v>
      </c>
      <c r="E56" s="55">
        <f t="shared" si="4"/>
        <v>24764743</v>
      </c>
      <c r="F56" s="56">
        <f t="shared" si="4"/>
        <v>26646109</v>
      </c>
      <c r="G56" s="56">
        <f t="shared" si="4"/>
        <v>5523962</v>
      </c>
      <c r="H56" s="56">
        <f t="shared" si="4"/>
        <v>-1585462</v>
      </c>
      <c r="I56" s="56">
        <f t="shared" si="4"/>
        <v>-2755073</v>
      </c>
      <c r="J56" s="56">
        <f t="shared" si="4"/>
        <v>1183427</v>
      </c>
      <c r="K56" s="56">
        <f t="shared" si="4"/>
        <v>-6678925</v>
      </c>
      <c r="L56" s="56">
        <f t="shared" si="4"/>
        <v>14966459</v>
      </c>
      <c r="M56" s="56">
        <f t="shared" si="4"/>
        <v>-871174</v>
      </c>
      <c r="N56" s="56">
        <f t="shared" si="4"/>
        <v>7416360</v>
      </c>
      <c r="O56" s="56">
        <f t="shared" si="4"/>
        <v>1950295</v>
      </c>
      <c r="P56" s="56">
        <f t="shared" si="4"/>
        <v>-3054081</v>
      </c>
      <c r="Q56" s="56">
        <f t="shared" si="4"/>
        <v>5651568</v>
      </c>
      <c r="R56" s="56">
        <f t="shared" si="4"/>
        <v>4547782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13147569</v>
      </c>
      <c r="X56" s="56">
        <f t="shared" si="4"/>
        <v>19984581</v>
      </c>
      <c r="Y56" s="56">
        <f t="shared" si="4"/>
        <v>-6837012</v>
      </c>
      <c r="Z56" s="57">
        <f>+IF(X56&lt;&gt;0,+(Y56/X56)*100,0)</f>
        <v>-34.211435306049196</v>
      </c>
      <c r="AA56" s="54">
        <f>+AA54-AA55</f>
        <v>26646109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2427648</v>
      </c>
      <c r="D59" s="48">
        <f>SUM(D56:D58)</f>
        <v>0</v>
      </c>
      <c r="E59" s="49">
        <f t="shared" si="5"/>
        <v>24764743</v>
      </c>
      <c r="F59" s="50">
        <f t="shared" si="5"/>
        <v>26646109</v>
      </c>
      <c r="G59" s="50">
        <f t="shared" si="5"/>
        <v>5523962</v>
      </c>
      <c r="H59" s="50">
        <f t="shared" si="5"/>
        <v>-1585462</v>
      </c>
      <c r="I59" s="50">
        <f t="shared" si="5"/>
        <v>-2755073</v>
      </c>
      <c r="J59" s="50">
        <f t="shared" si="5"/>
        <v>1183427</v>
      </c>
      <c r="K59" s="50">
        <f t="shared" si="5"/>
        <v>-6678925</v>
      </c>
      <c r="L59" s="50">
        <f t="shared" si="5"/>
        <v>14966459</v>
      </c>
      <c r="M59" s="50">
        <f t="shared" si="5"/>
        <v>-871174</v>
      </c>
      <c r="N59" s="50">
        <f t="shared" si="5"/>
        <v>7416360</v>
      </c>
      <c r="O59" s="50">
        <f t="shared" si="5"/>
        <v>1950295</v>
      </c>
      <c r="P59" s="50">
        <f t="shared" si="5"/>
        <v>-3054081</v>
      </c>
      <c r="Q59" s="50">
        <f t="shared" si="5"/>
        <v>5651568</v>
      </c>
      <c r="R59" s="50">
        <f t="shared" si="5"/>
        <v>4547782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13147569</v>
      </c>
      <c r="X59" s="50">
        <f t="shared" si="5"/>
        <v>19984581</v>
      </c>
      <c r="Y59" s="50">
        <f t="shared" si="5"/>
        <v>-6837012</v>
      </c>
      <c r="Z59" s="51">
        <f>+IF(X59&lt;&gt;0,+(Y59/X59)*100,0)</f>
        <v>-34.211435306049196</v>
      </c>
      <c r="AA59" s="48">
        <f>SUM(AA56:AA58)</f>
        <v>26646109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2427648</v>
      </c>
      <c r="D62" s="65">
        <f>SUM(D59:D61)</f>
        <v>0</v>
      </c>
      <c r="E62" s="66">
        <f t="shared" si="6"/>
        <v>24764743</v>
      </c>
      <c r="F62" s="67">
        <f t="shared" si="6"/>
        <v>26646109</v>
      </c>
      <c r="G62" s="67">
        <f t="shared" si="6"/>
        <v>5523962</v>
      </c>
      <c r="H62" s="67">
        <f t="shared" si="6"/>
        <v>-1585462</v>
      </c>
      <c r="I62" s="67">
        <f t="shared" si="6"/>
        <v>-2755073</v>
      </c>
      <c r="J62" s="67">
        <f t="shared" si="6"/>
        <v>1183427</v>
      </c>
      <c r="K62" s="67">
        <f t="shared" si="6"/>
        <v>-6678925</v>
      </c>
      <c r="L62" s="67">
        <f t="shared" si="6"/>
        <v>14966459</v>
      </c>
      <c r="M62" s="67">
        <f t="shared" si="6"/>
        <v>-871174</v>
      </c>
      <c r="N62" s="67">
        <f t="shared" si="6"/>
        <v>7416360</v>
      </c>
      <c r="O62" s="67">
        <f t="shared" si="6"/>
        <v>1950295</v>
      </c>
      <c r="P62" s="67">
        <f t="shared" si="6"/>
        <v>-3054081</v>
      </c>
      <c r="Q62" s="67">
        <f t="shared" si="6"/>
        <v>5651568</v>
      </c>
      <c r="R62" s="67">
        <f t="shared" si="6"/>
        <v>4547782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13147569</v>
      </c>
      <c r="X62" s="67">
        <f t="shared" si="6"/>
        <v>19984581</v>
      </c>
      <c r="Y62" s="67">
        <f t="shared" si="6"/>
        <v>-6837012</v>
      </c>
      <c r="Z62" s="68">
        <f>+IF(X62&lt;&gt;0,+(Y62/X62)*100,0)</f>
        <v>-34.211435306049196</v>
      </c>
      <c r="AA62" s="65">
        <f>SUM(AA59:AA61)</f>
        <v>26646109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283621221</v>
      </c>
      <c r="D6" s="20">
        <v>0</v>
      </c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>
        <v>25573877</v>
      </c>
      <c r="L6" s="22">
        <v>25370968</v>
      </c>
      <c r="M6" s="22">
        <v>26010933</v>
      </c>
      <c r="N6" s="22">
        <v>76955778</v>
      </c>
      <c r="O6" s="22">
        <v>-5361587</v>
      </c>
      <c r="P6" s="22">
        <v>19350426</v>
      </c>
      <c r="Q6" s="22">
        <v>23185030</v>
      </c>
      <c r="R6" s="22">
        <v>37173869</v>
      </c>
      <c r="S6" s="22">
        <v>0</v>
      </c>
      <c r="T6" s="22">
        <v>0</v>
      </c>
      <c r="U6" s="22">
        <v>0</v>
      </c>
      <c r="V6" s="22">
        <v>0</v>
      </c>
      <c r="W6" s="22">
        <v>205718239</v>
      </c>
      <c r="X6" s="22">
        <v>330973641</v>
      </c>
      <c r="Y6" s="22">
        <v>-125255402</v>
      </c>
      <c r="Z6" s="23">
        <v>-37.844524905836835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6413</v>
      </c>
      <c r="D10" s="20">
        <v>0</v>
      </c>
      <c r="E10" s="21">
        <v>10000</v>
      </c>
      <c r="F10" s="22">
        <v>10000</v>
      </c>
      <c r="G10" s="22">
        <v>221</v>
      </c>
      <c r="H10" s="22">
        <v>147</v>
      </c>
      <c r="I10" s="22">
        <v>221</v>
      </c>
      <c r="J10" s="22">
        <v>589</v>
      </c>
      <c r="K10" s="22">
        <v>368</v>
      </c>
      <c r="L10" s="22">
        <v>0</v>
      </c>
      <c r="M10" s="22">
        <v>294</v>
      </c>
      <c r="N10" s="22">
        <v>662</v>
      </c>
      <c r="O10" s="22">
        <v>0</v>
      </c>
      <c r="P10" s="22">
        <v>147</v>
      </c>
      <c r="Q10" s="22">
        <v>221</v>
      </c>
      <c r="R10" s="22">
        <v>368</v>
      </c>
      <c r="S10" s="22">
        <v>0</v>
      </c>
      <c r="T10" s="22">
        <v>0</v>
      </c>
      <c r="U10" s="22">
        <v>0</v>
      </c>
      <c r="V10" s="22">
        <v>0</v>
      </c>
      <c r="W10" s="22">
        <v>1619</v>
      </c>
      <c r="X10" s="22">
        <v>7497</v>
      </c>
      <c r="Y10" s="22">
        <v>-5878</v>
      </c>
      <c r="Z10" s="23">
        <v>-78.404695211417902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35273000</v>
      </c>
      <c r="F20" s="22">
        <v>40477450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30686625</v>
      </c>
      <c r="Q20" s="22">
        <v>0</v>
      </c>
      <c r="R20" s="22">
        <v>30686625</v>
      </c>
      <c r="S20" s="22">
        <v>0</v>
      </c>
      <c r="T20" s="22">
        <v>0</v>
      </c>
      <c r="U20" s="22">
        <v>0</v>
      </c>
      <c r="V20" s="22">
        <v>0</v>
      </c>
      <c r="W20" s="22">
        <v>30686625</v>
      </c>
      <c r="X20" s="22">
        <v>40477450</v>
      </c>
      <c r="Y20" s="22">
        <v>-9790825</v>
      </c>
      <c r="Z20" s="23">
        <v>-24.188344374460346</v>
      </c>
      <c r="AA20" s="20">
        <v>40477450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1465300</v>
      </c>
      <c r="D26" s="20">
        <v>0</v>
      </c>
      <c r="E26" s="21">
        <v>1858320</v>
      </c>
      <c r="F26" s="22">
        <v>1858320</v>
      </c>
      <c r="G26" s="22">
        <v>85610</v>
      </c>
      <c r="H26" s="22">
        <v>82609</v>
      </c>
      <c r="I26" s="22">
        <v>353696</v>
      </c>
      <c r="J26" s="22">
        <v>521915</v>
      </c>
      <c r="K26" s="22">
        <v>34782</v>
      </c>
      <c r="L26" s="22">
        <v>39130</v>
      </c>
      <c r="M26" s="22">
        <v>17391</v>
      </c>
      <c r="N26" s="22">
        <v>91303</v>
      </c>
      <c r="O26" s="22">
        <v>0</v>
      </c>
      <c r="P26" s="22">
        <v>334783</v>
      </c>
      <c r="Q26" s="22">
        <v>86956</v>
      </c>
      <c r="R26" s="22">
        <v>421739</v>
      </c>
      <c r="S26" s="22">
        <v>0</v>
      </c>
      <c r="T26" s="22">
        <v>0</v>
      </c>
      <c r="U26" s="22">
        <v>0</v>
      </c>
      <c r="V26" s="22">
        <v>0</v>
      </c>
      <c r="W26" s="22">
        <v>1034957</v>
      </c>
      <c r="X26" s="22">
        <v>1393740</v>
      </c>
      <c r="Y26" s="22">
        <v>-358783</v>
      </c>
      <c r="Z26" s="23">
        <v>-25.742462726189963</v>
      </c>
      <c r="AA26" s="20">
        <v>1858320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9496776</v>
      </c>
      <c r="I28" s="22">
        <v>10218173</v>
      </c>
      <c r="J28" s="22">
        <v>19714949</v>
      </c>
      <c r="K28" s="22">
        <v>5253505</v>
      </c>
      <c r="L28" s="22">
        <v>0</v>
      </c>
      <c r="M28" s="22">
        <v>0</v>
      </c>
      <c r="N28" s="22">
        <v>5253505</v>
      </c>
      <c r="O28" s="22">
        <v>5718171</v>
      </c>
      <c r="P28" s="22">
        <v>0</v>
      </c>
      <c r="Q28" s="22">
        <v>0</v>
      </c>
      <c r="R28" s="22">
        <v>5718171</v>
      </c>
      <c r="S28" s="22">
        <v>0</v>
      </c>
      <c r="T28" s="22">
        <v>0</v>
      </c>
      <c r="U28" s="22">
        <v>0</v>
      </c>
      <c r="V28" s="22">
        <v>0</v>
      </c>
      <c r="W28" s="22">
        <v>30686625</v>
      </c>
      <c r="X28" s="22">
        <v>0</v>
      </c>
      <c r="Y28" s="22">
        <v>30686625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16923785</v>
      </c>
      <c r="D31" s="20">
        <v>0</v>
      </c>
      <c r="E31" s="21">
        <v>20287074</v>
      </c>
      <c r="F31" s="22">
        <v>20287074</v>
      </c>
      <c r="G31" s="22">
        <v>0</v>
      </c>
      <c r="H31" s="22">
        <v>0</v>
      </c>
      <c r="I31" s="22">
        <v>5301254</v>
      </c>
      <c r="J31" s="22">
        <v>5301254</v>
      </c>
      <c r="K31" s="22">
        <v>1775670</v>
      </c>
      <c r="L31" s="22">
        <v>1745225</v>
      </c>
      <c r="M31" s="22">
        <v>1705194</v>
      </c>
      <c r="N31" s="22">
        <v>5226089</v>
      </c>
      <c r="O31" s="22">
        <v>1698864</v>
      </c>
      <c r="P31" s="22">
        <v>1570061</v>
      </c>
      <c r="Q31" s="22">
        <v>560268</v>
      </c>
      <c r="R31" s="22">
        <v>3829193</v>
      </c>
      <c r="S31" s="22">
        <v>0</v>
      </c>
      <c r="T31" s="22">
        <v>0</v>
      </c>
      <c r="U31" s="22">
        <v>0</v>
      </c>
      <c r="V31" s="22">
        <v>0</v>
      </c>
      <c r="W31" s="22">
        <v>14356536</v>
      </c>
      <c r="X31" s="22">
        <v>15215319</v>
      </c>
      <c r="Y31" s="22">
        <v>-858783</v>
      </c>
      <c r="Z31" s="23">
        <v>-5.6441997699818192</v>
      </c>
      <c r="AA31" s="20">
        <v>20287074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302016719</v>
      </c>
      <c r="D35" s="29">
        <f t="shared" ref="D35:Y35" si="0">SUM(D6:D34)</f>
        <v>0</v>
      </c>
      <c r="E35" s="30">
        <f t="shared" si="0"/>
        <v>498726577</v>
      </c>
      <c r="F35" s="31">
        <f t="shared" si="0"/>
        <v>503931027</v>
      </c>
      <c r="G35" s="31">
        <f t="shared" si="0"/>
        <v>20658768</v>
      </c>
      <c r="H35" s="31">
        <f t="shared" si="0"/>
        <v>48601363</v>
      </c>
      <c r="I35" s="31">
        <f t="shared" si="0"/>
        <v>47867168</v>
      </c>
      <c r="J35" s="31">
        <f t="shared" si="0"/>
        <v>117127299</v>
      </c>
      <c r="K35" s="31">
        <f t="shared" si="0"/>
        <v>32638202</v>
      </c>
      <c r="L35" s="31">
        <f t="shared" si="0"/>
        <v>27155323</v>
      </c>
      <c r="M35" s="31">
        <f t="shared" si="0"/>
        <v>27733812</v>
      </c>
      <c r="N35" s="31">
        <f t="shared" si="0"/>
        <v>87527337</v>
      </c>
      <c r="O35" s="31">
        <f t="shared" si="0"/>
        <v>2055448</v>
      </c>
      <c r="P35" s="31">
        <f t="shared" si="0"/>
        <v>51942042</v>
      </c>
      <c r="Q35" s="31">
        <f t="shared" si="0"/>
        <v>23832475</v>
      </c>
      <c r="R35" s="31">
        <f t="shared" si="0"/>
        <v>77829965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282484601</v>
      </c>
      <c r="X35" s="31">
        <f t="shared" si="0"/>
        <v>388067647</v>
      </c>
      <c r="Y35" s="31">
        <f t="shared" si="0"/>
        <v>-105583046</v>
      </c>
      <c r="Z35" s="32">
        <f>+IF(X35&lt;&gt;0,+(Y35/X35)*100,0)</f>
        <v>-27.207381706829064</v>
      </c>
      <c r="AA35" s="29">
        <f>SUM(AA6:AA34)</f>
        <v>503931027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28974510</v>
      </c>
      <c r="D37" s="20">
        <v>0</v>
      </c>
      <c r="E37" s="21">
        <v>28922541</v>
      </c>
      <c r="F37" s="22">
        <v>27980202</v>
      </c>
      <c r="G37" s="22">
        <v>2424691</v>
      </c>
      <c r="H37" s="22">
        <v>1886521</v>
      </c>
      <c r="I37" s="22">
        <v>2283126</v>
      </c>
      <c r="J37" s="22">
        <v>6594338</v>
      </c>
      <c r="K37" s="22">
        <v>2204504</v>
      </c>
      <c r="L37" s="22">
        <v>2307548</v>
      </c>
      <c r="M37" s="22">
        <v>3520150</v>
      </c>
      <c r="N37" s="22">
        <v>8032202</v>
      </c>
      <c r="O37" s="22">
        <v>2990801</v>
      </c>
      <c r="P37" s="22">
        <v>2316226</v>
      </c>
      <c r="Q37" s="22">
        <v>2385351</v>
      </c>
      <c r="R37" s="22">
        <v>7692378</v>
      </c>
      <c r="S37" s="22">
        <v>0</v>
      </c>
      <c r="T37" s="22">
        <v>0</v>
      </c>
      <c r="U37" s="22">
        <v>0</v>
      </c>
      <c r="V37" s="22">
        <v>0</v>
      </c>
      <c r="W37" s="22">
        <v>22318918</v>
      </c>
      <c r="X37" s="22">
        <v>20618643</v>
      </c>
      <c r="Y37" s="22">
        <v>1700275</v>
      </c>
      <c r="Z37" s="23">
        <v>8.2462992351145523</v>
      </c>
      <c r="AA37" s="20">
        <v>27980202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309509527</v>
      </c>
      <c r="D39" s="20">
        <v>0</v>
      </c>
      <c r="E39" s="21">
        <v>305562353</v>
      </c>
      <c r="F39" s="22">
        <v>300562353</v>
      </c>
      <c r="G39" s="22">
        <v>322208</v>
      </c>
      <c r="H39" s="22">
        <v>39668781</v>
      </c>
      <c r="I39" s="22">
        <v>34893039</v>
      </c>
      <c r="J39" s="22">
        <v>74884028</v>
      </c>
      <c r="K39" s="22">
        <v>24382902</v>
      </c>
      <c r="L39" s="22">
        <v>25600168</v>
      </c>
      <c r="M39" s="22">
        <v>23648344</v>
      </c>
      <c r="N39" s="22">
        <v>73631414</v>
      </c>
      <c r="O39" s="22">
        <v>23785582</v>
      </c>
      <c r="P39" s="22">
        <v>48780750</v>
      </c>
      <c r="Q39" s="22">
        <v>25587377</v>
      </c>
      <c r="R39" s="22">
        <v>98153709</v>
      </c>
      <c r="S39" s="22">
        <v>0</v>
      </c>
      <c r="T39" s="22">
        <v>0</v>
      </c>
      <c r="U39" s="22">
        <v>0</v>
      </c>
      <c r="V39" s="22">
        <v>0</v>
      </c>
      <c r="W39" s="22">
        <v>246669151</v>
      </c>
      <c r="X39" s="22">
        <v>223859267</v>
      </c>
      <c r="Y39" s="22">
        <v>22809884</v>
      </c>
      <c r="Z39" s="23">
        <v>10.189385637539857</v>
      </c>
      <c r="AA39" s="20">
        <v>300562353</v>
      </c>
    </row>
    <row r="40" spans="1:27" x14ac:dyDescent="0.25">
      <c r="A40" s="19" t="s">
        <v>66</v>
      </c>
      <c r="B40" s="15" t="s">
        <v>32</v>
      </c>
      <c r="C40" s="20">
        <v>33534286</v>
      </c>
      <c r="D40" s="20">
        <v>0</v>
      </c>
      <c r="E40" s="21">
        <v>27269996</v>
      </c>
      <c r="F40" s="22">
        <v>24259996</v>
      </c>
      <c r="G40" s="22">
        <v>2090704</v>
      </c>
      <c r="H40" s="22">
        <v>3628980</v>
      </c>
      <c r="I40" s="22">
        <v>2072604</v>
      </c>
      <c r="J40" s="22">
        <v>7792288</v>
      </c>
      <c r="K40" s="22">
        <v>2012512</v>
      </c>
      <c r="L40" s="22">
        <v>2085479</v>
      </c>
      <c r="M40" s="22">
        <v>3457108</v>
      </c>
      <c r="N40" s="22">
        <v>7555099</v>
      </c>
      <c r="O40" s="22">
        <v>743845</v>
      </c>
      <c r="P40" s="22">
        <v>619460</v>
      </c>
      <c r="Q40" s="22">
        <v>6934976</v>
      </c>
      <c r="R40" s="22">
        <v>8298281</v>
      </c>
      <c r="S40" s="22">
        <v>0</v>
      </c>
      <c r="T40" s="22">
        <v>0</v>
      </c>
      <c r="U40" s="22">
        <v>0</v>
      </c>
      <c r="V40" s="22">
        <v>0</v>
      </c>
      <c r="W40" s="22">
        <v>23645668</v>
      </c>
      <c r="X40" s="22">
        <v>16505002</v>
      </c>
      <c r="Y40" s="22">
        <v>7140666</v>
      </c>
      <c r="Z40" s="23">
        <v>43.263648195862082</v>
      </c>
      <c r="AA40" s="20">
        <v>24259996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5228202</v>
      </c>
      <c r="D42" s="20">
        <v>0</v>
      </c>
      <c r="E42" s="21">
        <v>48542200</v>
      </c>
      <c r="F42" s="22">
        <v>48542200</v>
      </c>
      <c r="G42" s="22">
        <v>4046586</v>
      </c>
      <c r="H42" s="22">
        <v>4042163</v>
      </c>
      <c r="I42" s="22">
        <v>3904103</v>
      </c>
      <c r="J42" s="22">
        <v>11992852</v>
      </c>
      <c r="K42" s="22">
        <v>4008493</v>
      </c>
      <c r="L42" s="22">
        <v>3819797</v>
      </c>
      <c r="M42" s="22">
        <v>3913709</v>
      </c>
      <c r="N42" s="22">
        <v>11741999</v>
      </c>
      <c r="O42" s="22">
        <v>3913229</v>
      </c>
      <c r="P42" s="22">
        <v>29272134</v>
      </c>
      <c r="Q42" s="22">
        <v>-23913776</v>
      </c>
      <c r="R42" s="22">
        <v>9271587</v>
      </c>
      <c r="S42" s="22">
        <v>0</v>
      </c>
      <c r="T42" s="22">
        <v>0</v>
      </c>
      <c r="U42" s="22">
        <v>0</v>
      </c>
      <c r="V42" s="22">
        <v>0</v>
      </c>
      <c r="W42" s="22">
        <v>33006438</v>
      </c>
      <c r="X42" s="22">
        <v>36406656</v>
      </c>
      <c r="Y42" s="22">
        <v>-3400218</v>
      </c>
      <c r="Z42" s="23">
        <v>-9.3395504382495336</v>
      </c>
      <c r="AA42" s="20">
        <v>48542200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21607926</v>
      </c>
      <c r="D44" s="20">
        <v>0</v>
      </c>
      <c r="E44" s="21">
        <v>39958174</v>
      </c>
      <c r="F44" s="22">
        <v>42483783</v>
      </c>
      <c r="G44" s="22">
        <v>118508</v>
      </c>
      <c r="H44" s="22">
        <v>8680328</v>
      </c>
      <c r="I44" s="22">
        <v>9563379</v>
      </c>
      <c r="J44" s="22">
        <v>18362215</v>
      </c>
      <c r="K44" s="22">
        <v>4520778</v>
      </c>
      <c r="L44" s="22">
        <v>460983</v>
      </c>
      <c r="M44" s="22">
        <v>4947293</v>
      </c>
      <c r="N44" s="22">
        <v>9929054</v>
      </c>
      <c r="O44" s="22">
        <v>902849</v>
      </c>
      <c r="P44" s="22">
        <v>380221</v>
      </c>
      <c r="Q44" s="22">
        <v>551553</v>
      </c>
      <c r="R44" s="22">
        <v>1834623</v>
      </c>
      <c r="S44" s="22">
        <v>0</v>
      </c>
      <c r="T44" s="22">
        <v>0</v>
      </c>
      <c r="U44" s="22">
        <v>0</v>
      </c>
      <c r="V44" s="22">
        <v>0</v>
      </c>
      <c r="W44" s="22">
        <v>30125892</v>
      </c>
      <c r="X44" s="22">
        <v>40162280</v>
      </c>
      <c r="Y44" s="22">
        <v>-10036388</v>
      </c>
      <c r="Z44" s="23">
        <v>-24.989587244548865</v>
      </c>
      <c r="AA44" s="20">
        <v>42483783</v>
      </c>
    </row>
    <row r="45" spans="1:27" x14ac:dyDescent="0.25">
      <c r="A45" s="19" t="s">
        <v>71</v>
      </c>
      <c r="B45" s="15" t="s">
        <v>32</v>
      </c>
      <c r="C45" s="20">
        <v>2811146</v>
      </c>
      <c r="D45" s="20">
        <v>0</v>
      </c>
      <c r="E45" s="21">
        <v>0</v>
      </c>
      <c r="F45" s="22">
        <v>0</v>
      </c>
      <c r="G45" s="22">
        <v>71200</v>
      </c>
      <c r="H45" s="22">
        <v>-200</v>
      </c>
      <c r="I45" s="22">
        <v>-71000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439358</v>
      </c>
      <c r="Q46" s="22">
        <v>0</v>
      </c>
      <c r="R46" s="22">
        <v>439358</v>
      </c>
      <c r="S46" s="22">
        <v>0</v>
      </c>
      <c r="T46" s="22">
        <v>0</v>
      </c>
      <c r="U46" s="22">
        <v>0</v>
      </c>
      <c r="V46" s="22">
        <v>0</v>
      </c>
      <c r="W46" s="22">
        <v>439358</v>
      </c>
      <c r="X46" s="22">
        <v>0</v>
      </c>
      <c r="Y46" s="22">
        <v>439358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3164344</v>
      </c>
      <c r="D47" s="20">
        <v>0</v>
      </c>
      <c r="E47" s="21">
        <v>409560</v>
      </c>
      <c r="F47" s="22">
        <v>4997113</v>
      </c>
      <c r="G47" s="22">
        <v>1499162</v>
      </c>
      <c r="H47" s="22">
        <v>266479</v>
      </c>
      <c r="I47" s="22">
        <v>264845</v>
      </c>
      <c r="J47" s="22">
        <v>2030486</v>
      </c>
      <c r="K47" s="22">
        <v>183589</v>
      </c>
      <c r="L47" s="22">
        <v>195162</v>
      </c>
      <c r="M47" s="22">
        <v>116840</v>
      </c>
      <c r="N47" s="22">
        <v>495591</v>
      </c>
      <c r="O47" s="22">
        <v>1912416</v>
      </c>
      <c r="P47" s="22">
        <v>-1307618</v>
      </c>
      <c r="Q47" s="22">
        <v>165591</v>
      </c>
      <c r="R47" s="22">
        <v>770389</v>
      </c>
      <c r="S47" s="22">
        <v>0</v>
      </c>
      <c r="T47" s="22">
        <v>0</v>
      </c>
      <c r="U47" s="22">
        <v>0</v>
      </c>
      <c r="V47" s="22">
        <v>0</v>
      </c>
      <c r="W47" s="22">
        <v>3296466</v>
      </c>
      <c r="X47" s="22">
        <v>4894732</v>
      </c>
      <c r="Y47" s="22">
        <v>-1598266</v>
      </c>
      <c r="Z47" s="23">
        <v>-32.652778538232532</v>
      </c>
      <c r="AA47" s="20">
        <v>4997113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404829941</v>
      </c>
      <c r="D50" s="29">
        <f t="shared" ref="D50:Y50" si="1">SUM(D37:D49)</f>
        <v>0</v>
      </c>
      <c r="E50" s="30">
        <f t="shared" si="1"/>
        <v>450664824</v>
      </c>
      <c r="F50" s="31">
        <f t="shared" si="1"/>
        <v>448825647</v>
      </c>
      <c r="G50" s="31">
        <f t="shared" si="1"/>
        <v>10573059</v>
      </c>
      <c r="H50" s="31">
        <f t="shared" si="1"/>
        <v>58173052</v>
      </c>
      <c r="I50" s="31">
        <f t="shared" si="1"/>
        <v>52910096</v>
      </c>
      <c r="J50" s="31">
        <f t="shared" si="1"/>
        <v>121656207</v>
      </c>
      <c r="K50" s="31">
        <f t="shared" si="1"/>
        <v>37312778</v>
      </c>
      <c r="L50" s="31">
        <f t="shared" si="1"/>
        <v>34469137</v>
      </c>
      <c r="M50" s="31">
        <f t="shared" si="1"/>
        <v>39603444</v>
      </c>
      <c r="N50" s="31">
        <f t="shared" si="1"/>
        <v>111385359</v>
      </c>
      <c r="O50" s="31">
        <f t="shared" si="1"/>
        <v>34248722</v>
      </c>
      <c r="P50" s="31">
        <f t="shared" si="1"/>
        <v>80500531</v>
      </c>
      <c r="Q50" s="31">
        <f t="shared" si="1"/>
        <v>11711072</v>
      </c>
      <c r="R50" s="31">
        <f t="shared" si="1"/>
        <v>126460325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359501891</v>
      </c>
      <c r="X50" s="31">
        <f t="shared" si="1"/>
        <v>342446580</v>
      </c>
      <c r="Y50" s="31">
        <f t="shared" si="1"/>
        <v>17055311</v>
      </c>
      <c r="Z50" s="32">
        <f>+IF(X50&lt;&gt;0,+(Y50/X50)*100,0)</f>
        <v>4.9804296483264627</v>
      </c>
      <c r="AA50" s="29">
        <f>SUM(AA37:AA49)</f>
        <v>448825647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-102813222</v>
      </c>
      <c r="D51" s="39">
        <f t="shared" si="2"/>
        <v>0</v>
      </c>
      <c r="E51" s="40">
        <f t="shared" si="2"/>
        <v>48061753</v>
      </c>
      <c r="F51" s="41">
        <f t="shared" si="2"/>
        <v>55105380</v>
      </c>
      <c r="G51" s="41">
        <f t="shared" si="2"/>
        <v>10085709</v>
      </c>
      <c r="H51" s="41">
        <f t="shared" si="2"/>
        <v>-9571689</v>
      </c>
      <c r="I51" s="41">
        <f t="shared" si="2"/>
        <v>-5042928</v>
      </c>
      <c r="J51" s="41">
        <f t="shared" si="2"/>
        <v>-4528908</v>
      </c>
      <c r="K51" s="41">
        <f t="shared" si="2"/>
        <v>-4674576</v>
      </c>
      <c r="L51" s="41">
        <f t="shared" si="2"/>
        <v>-7313814</v>
      </c>
      <c r="M51" s="41">
        <f t="shared" si="2"/>
        <v>-11869632</v>
      </c>
      <c r="N51" s="41">
        <f t="shared" si="2"/>
        <v>-23858022</v>
      </c>
      <c r="O51" s="41">
        <f t="shared" si="2"/>
        <v>-32193274</v>
      </c>
      <c r="P51" s="41">
        <f t="shared" si="2"/>
        <v>-28558489</v>
      </c>
      <c r="Q51" s="41">
        <f t="shared" si="2"/>
        <v>12121403</v>
      </c>
      <c r="R51" s="41">
        <f t="shared" si="2"/>
        <v>-48630360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-77017290</v>
      </c>
      <c r="X51" s="41">
        <f t="shared" si="2"/>
        <v>45621067</v>
      </c>
      <c r="Y51" s="41">
        <f t="shared" si="2"/>
        <v>-122638357</v>
      </c>
      <c r="Z51" s="42">
        <f>+IF(X51&lt;&gt;0,+(Y51/X51)*100,0)</f>
        <v>-268.81957188769826</v>
      </c>
      <c r="AA51" s="39">
        <f>+AA35-AA50</f>
        <v>55105380</v>
      </c>
    </row>
    <row r="52" spans="1:27" x14ac:dyDescent="0.25">
      <c r="A52" s="43" t="s">
        <v>78</v>
      </c>
      <c r="B52" s="15" t="s">
        <v>32</v>
      </c>
      <c r="C52" s="20">
        <v>5518000</v>
      </c>
      <c r="D52" s="20">
        <v>0</v>
      </c>
      <c r="E52" s="21">
        <v>27000000</v>
      </c>
      <c r="F52" s="22">
        <v>21795550</v>
      </c>
      <c r="G52" s="22">
        <v>0</v>
      </c>
      <c r="H52" s="22">
        <v>0</v>
      </c>
      <c r="I52" s="22">
        <v>681608</v>
      </c>
      <c r="J52" s="22">
        <v>681608</v>
      </c>
      <c r="K52" s="22">
        <v>1601609</v>
      </c>
      <c r="L52" s="22">
        <v>0</v>
      </c>
      <c r="M52" s="22">
        <v>0</v>
      </c>
      <c r="N52" s="22">
        <v>1601609</v>
      </c>
      <c r="O52" s="22">
        <v>605899</v>
      </c>
      <c r="P52" s="22">
        <v>5518000</v>
      </c>
      <c r="Q52" s="22">
        <v>0</v>
      </c>
      <c r="R52" s="22">
        <v>6123899</v>
      </c>
      <c r="S52" s="22">
        <v>0</v>
      </c>
      <c r="T52" s="22">
        <v>0</v>
      </c>
      <c r="U52" s="22">
        <v>0</v>
      </c>
      <c r="V52" s="22">
        <v>0</v>
      </c>
      <c r="W52" s="22">
        <v>8407116</v>
      </c>
      <c r="X52" s="22">
        <v>21795550</v>
      </c>
      <c r="Y52" s="22">
        <v>-13388434</v>
      </c>
      <c r="Z52" s="23">
        <v>-61.427373936422804</v>
      </c>
      <c r="AA52" s="20">
        <v>21795550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-97295222</v>
      </c>
      <c r="D54" s="48">
        <f t="shared" si="3"/>
        <v>0</v>
      </c>
      <c r="E54" s="49">
        <f t="shared" si="3"/>
        <v>75061753</v>
      </c>
      <c r="F54" s="50">
        <f t="shared" si="3"/>
        <v>76900930</v>
      </c>
      <c r="G54" s="50">
        <f t="shared" si="3"/>
        <v>10085709</v>
      </c>
      <c r="H54" s="50">
        <f t="shared" si="3"/>
        <v>-9571689</v>
      </c>
      <c r="I54" s="50">
        <f t="shared" si="3"/>
        <v>-4361320</v>
      </c>
      <c r="J54" s="50">
        <f t="shared" si="3"/>
        <v>-3847300</v>
      </c>
      <c r="K54" s="50">
        <f t="shared" si="3"/>
        <v>-3072967</v>
      </c>
      <c r="L54" s="50">
        <f t="shared" si="3"/>
        <v>-7313814</v>
      </c>
      <c r="M54" s="50">
        <f t="shared" si="3"/>
        <v>-11869632</v>
      </c>
      <c r="N54" s="50">
        <f t="shared" si="3"/>
        <v>-22256413</v>
      </c>
      <c r="O54" s="50">
        <f t="shared" si="3"/>
        <v>-31587375</v>
      </c>
      <c r="P54" s="50">
        <f t="shared" si="3"/>
        <v>-23040489</v>
      </c>
      <c r="Q54" s="50">
        <f t="shared" si="3"/>
        <v>12121403</v>
      </c>
      <c r="R54" s="50">
        <f t="shared" si="3"/>
        <v>-42506461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-68610174</v>
      </c>
      <c r="X54" s="50">
        <f t="shared" si="3"/>
        <v>67416617</v>
      </c>
      <c r="Y54" s="50">
        <f t="shared" si="3"/>
        <v>-136026791</v>
      </c>
      <c r="Z54" s="51">
        <f>+IF(X54&lt;&gt;0,+(Y54/X54)*100,0)</f>
        <v>-201.77041959847969</v>
      </c>
      <c r="AA54" s="48">
        <f>SUM(AA51:AA53)</f>
        <v>76900930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-97295222</v>
      </c>
      <c r="D56" s="54">
        <f>+D54-D55</f>
        <v>0</v>
      </c>
      <c r="E56" s="55">
        <f t="shared" si="4"/>
        <v>75061753</v>
      </c>
      <c r="F56" s="56">
        <f t="shared" si="4"/>
        <v>76900930</v>
      </c>
      <c r="G56" s="56">
        <f t="shared" si="4"/>
        <v>10085709</v>
      </c>
      <c r="H56" s="56">
        <f t="shared" si="4"/>
        <v>-9571689</v>
      </c>
      <c r="I56" s="56">
        <f t="shared" si="4"/>
        <v>-4361320</v>
      </c>
      <c r="J56" s="56">
        <f t="shared" si="4"/>
        <v>-3847300</v>
      </c>
      <c r="K56" s="56">
        <f t="shared" si="4"/>
        <v>-3072967</v>
      </c>
      <c r="L56" s="56">
        <f t="shared" si="4"/>
        <v>-7313814</v>
      </c>
      <c r="M56" s="56">
        <f t="shared" si="4"/>
        <v>-11869632</v>
      </c>
      <c r="N56" s="56">
        <f t="shared" si="4"/>
        <v>-22256413</v>
      </c>
      <c r="O56" s="56">
        <f t="shared" si="4"/>
        <v>-31587375</v>
      </c>
      <c r="P56" s="56">
        <f t="shared" si="4"/>
        <v>-23040489</v>
      </c>
      <c r="Q56" s="56">
        <f t="shared" si="4"/>
        <v>12121403</v>
      </c>
      <c r="R56" s="56">
        <f t="shared" si="4"/>
        <v>-42506461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-68610174</v>
      </c>
      <c r="X56" s="56">
        <f t="shared" si="4"/>
        <v>67416617</v>
      </c>
      <c r="Y56" s="56">
        <f t="shared" si="4"/>
        <v>-136026791</v>
      </c>
      <c r="Z56" s="57">
        <f>+IF(X56&lt;&gt;0,+(Y56/X56)*100,0)</f>
        <v>-201.77041959847969</v>
      </c>
      <c r="AA56" s="54">
        <f>+AA54-AA55</f>
        <v>76900930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-97295222</v>
      </c>
      <c r="D59" s="48">
        <f>SUM(D56:D58)</f>
        <v>0</v>
      </c>
      <c r="E59" s="49">
        <f t="shared" si="5"/>
        <v>75061753</v>
      </c>
      <c r="F59" s="50">
        <f t="shared" si="5"/>
        <v>76900930</v>
      </c>
      <c r="G59" s="50">
        <f t="shared" si="5"/>
        <v>10085709</v>
      </c>
      <c r="H59" s="50">
        <f t="shared" si="5"/>
        <v>-9571689</v>
      </c>
      <c r="I59" s="50">
        <f t="shared" si="5"/>
        <v>-4361320</v>
      </c>
      <c r="J59" s="50">
        <f t="shared" si="5"/>
        <v>-3847300</v>
      </c>
      <c r="K59" s="50">
        <f t="shared" si="5"/>
        <v>-3072967</v>
      </c>
      <c r="L59" s="50">
        <f t="shared" si="5"/>
        <v>-7313814</v>
      </c>
      <c r="M59" s="50">
        <f t="shared" si="5"/>
        <v>-11869632</v>
      </c>
      <c r="N59" s="50">
        <f t="shared" si="5"/>
        <v>-22256413</v>
      </c>
      <c r="O59" s="50">
        <f t="shared" si="5"/>
        <v>-31587375</v>
      </c>
      <c r="P59" s="50">
        <f t="shared" si="5"/>
        <v>-23040489</v>
      </c>
      <c r="Q59" s="50">
        <f t="shared" si="5"/>
        <v>12121403</v>
      </c>
      <c r="R59" s="50">
        <f t="shared" si="5"/>
        <v>-42506461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-68610174</v>
      </c>
      <c r="X59" s="50">
        <f t="shared" si="5"/>
        <v>67416617</v>
      </c>
      <c r="Y59" s="50">
        <f t="shared" si="5"/>
        <v>-136026791</v>
      </c>
      <c r="Z59" s="51">
        <f>+IF(X59&lt;&gt;0,+(Y59/X59)*100,0)</f>
        <v>-201.77041959847969</v>
      </c>
      <c r="AA59" s="48">
        <f>SUM(AA56:AA58)</f>
        <v>76900930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-97295222</v>
      </c>
      <c r="D62" s="65">
        <f>SUM(D59:D61)</f>
        <v>0</v>
      </c>
      <c r="E62" s="66">
        <f t="shared" si="6"/>
        <v>75061753</v>
      </c>
      <c r="F62" s="67">
        <f t="shared" si="6"/>
        <v>76900930</v>
      </c>
      <c r="G62" s="67">
        <f t="shared" si="6"/>
        <v>10085709</v>
      </c>
      <c r="H62" s="67">
        <f t="shared" si="6"/>
        <v>-9571689</v>
      </c>
      <c r="I62" s="67">
        <f t="shared" si="6"/>
        <v>-4361320</v>
      </c>
      <c r="J62" s="67">
        <f t="shared" si="6"/>
        <v>-3847300</v>
      </c>
      <c r="K62" s="67">
        <f t="shared" si="6"/>
        <v>-3072967</v>
      </c>
      <c r="L62" s="67">
        <f t="shared" si="6"/>
        <v>-7313814</v>
      </c>
      <c r="M62" s="67">
        <f t="shared" si="6"/>
        <v>-11869632</v>
      </c>
      <c r="N62" s="67">
        <f t="shared" si="6"/>
        <v>-22256413</v>
      </c>
      <c r="O62" s="67">
        <f t="shared" si="6"/>
        <v>-31587375</v>
      </c>
      <c r="P62" s="67">
        <f t="shared" si="6"/>
        <v>-23040489</v>
      </c>
      <c r="Q62" s="67">
        <f t="shared" si="6"/>
        <v>12121403</v>
      </c>
      <c r="R62" s="67">
        <f t="shared" si="6"/>
        <v>-42506461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-68610174</v>
      </c>
      <c r="X62" s="67">
        <f t="shared" si="6"/>
        <v>67416617</v>
      </c>
      <c r="Y62" s="67">
        <f t="shared" si="6"/>
        <v>-136026791</v>
      </c>
      <c r="Z62" s="68">
        <f>+IF(X62&lt;&gt;0,+(Y62/X62)*100,0)</f>
        <v>-201.77041959847969</v>
      </c>
      <c r="AA62" s="65">
        <f>SUM(AA59:AA61)</f>
        <v>76900930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1344982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1344982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-1344982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-1344982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-1344982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-1344982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-1344982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>
        <v>0</v>
      </c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>
        <v>6070042</v>
      </c>
      <c r="L6" s="22">
        <v>5484870</v>
      </c>
      <c r="M6" s="22">
        <v>5816731</v>
      </c>
      <c r="N6" s="22">
        <v>17371643</v>
      </c>
      <c r="O6" s="22">
        <v>6614131</v>
      </c>
      <c r="P6" s="22">
        <v>6436138</v>
      </c>
      <c r="Q6" s="22">
        <v>6473663</v>
      </c>
      <c r="R6" s="22">
        <v>19523932</v>
      </c>
      <c r="S6" s="22">
        <v>0</v>
      </c>
      <c r="T6" s="22">
        <v>0</v>
      </c>
      <c r="U6" s="22">
        <v>0</v>
      </c>
      <c r="V6" s="22">
        <v>0</v>
      </c>
      <c r="W6" s="22">
        <v>55156703</v>
      </c>
      <c r="X6" s="22">
        <v>82859949</v>
      </c>
      <c r="Y6" s="22">
        <v>-27703246</v>
      </c>
      <c r="Z6" s="23">
        <v>-33.433819757721551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589405</v>
      </c>
      <c r="D26" s="20">
        <v>0</v>
      </c>
      <c r="E26" s="21">
        <v>600000</v>
      </c>
      <c r="F26" s="22">
        <v>600000</v>
      </c>
      <c r="G26" s="22">
        <v>127152</v>
      </c>
      <c r="H26" s="22">
        <v>243383</v>
      </c>
      <c r="I26" s="22">
        <v>217909</v>
      </c>
      <c r="J26" s="22">
        <v>588444</v>
      </c>
      <c r="K26" s="22">
        <v>116079</v>
      </c>
      <c r="L26" s="22">
        <v>83970</v>
      </c>
      <c r="M26" s="22">
        <v>57635</v>
      </c>
      <c r="N26" s="22">
        <v>257684</v>
      </c>
      <c r="O26" s="22">
        <v>189083</v>
      </c>
      <c r="P26" s="22">
        <v>140790</v>
      </c>
      <c r="Q26" s="22">
        <v>399927</v>
      </c>
      <c r="R26" s="22">
        <v>729800</v>
      </c>
      <c r="S26" s="22">
        <v>0</v>
      </c>
      <c r="T26" s="22">
        <v>0</v>
      </c>
      <c r="U26" s="22">
        <v>0</v>
      </c>
      <c r="V26" s="22">
        <v>0</v>
      </c>
      <c r="W26" s="22">
        <v>1575928</v>
      </c>
      <c r="X26" s="22">
        <v>450000</v>
      </c>
      <c r="Y26" s="22">
        <v>1125928</v>
      </c>
      <c r="Z26" s="23">
        <v>250.20622222222224</v>
      </c>
      <c r="AA26" s="20">
        <v>600000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4935383</v>
      </c>
      <c r="D28" s="20">
        <v>0</v>
      </c>
      <c r="E28" s="21">
        <v>12429321</v>
      </c>
      <c r="F28" s="22">
        <v>12429321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9321993</v>
      </c>
      <c r="Y28" s="22">
        <v>-9321993</v>
      </c>
      <c r="Z28" s="23">
        <v>-100</v>
      </c>
      <c r="AA28" s="20">
        <v>12429321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47751243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35813430</v>
      </c>
      <c r="Y33" s="22">
        <v>-35813430</v>
      </c>
      <c r="Z33" s="23">
        <v>-100</v>
      </c>
      <c r="AA33" s="20">
        <v>47751243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71182162</v>
      </c>
      <c r="D35" s="29">
        <f t="shared" ref="D35:Y35" si="0">SUM(D6:D34)</f>
        <v>0</v>
      </c>
      <c r="E35" s="30">
        <f t="shared" si="0"/>
        <v>123509235</v>
      </c>
      <c r="F35" s="31">
        <f t="shared" si="0"/>
        <v>171260478</v>
      </c>
      <c r="G35" s="31">
        <f t="shared" si="0"/>
        <v>4714176</v>
      </c>
      <c r="H35" s="31">
        <f t="shared" si="0"/>
        <v>7101002</v>
      </c>
      <c r="I35" s="31">
        <f t="shared" si="0"/>
        <v>7034394</v>
      </c>
      <c r="J35" s="31">
        <f t="shared" si="0"/>
        <v>18849572</v>
      </c>
      <c r="K35" s="31">
        <f t="shared" si="0"/>
        <v>6186121</v>
      </c>
      <c r="L35" s="31">
        <f t="shared" si="0"/>
        <v>5568840</v>
      </c>
      <c r="M35" s="31">
        <f t="shared" si="0"/>
        <v>5874366</v>
      </c>
      <c r="N35" s="31">
        <f t="shared" si="0"/>
        <v>17629327</v>
      </c>
      <c r="O35" s="31">
        <f t="shared" si="0"/>
        <v>6803214</v>
      </c>
      <c r="P35" s="31">
        <f t="shared" si="0"/>
        <v>6576928</v>
      </c>
      <c r="Q35" s="31">
        <f t="shared" si="0"/>
        <v>6873590</v>
      </c>
      <c r="R35" s="31">
        <f t="shared" si="0"/>
        <v>20253732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56732631</v>
      </c>
      <c r="X35" s="31">
        <f t="shared" si="0"/>
        <v>128445372</v>
      </c>
      <c r="Y35" s="31">
        <f t="shared" si="0"/>
        <v>-71712741</v>
      </c>
      <c r="Z35" s="32">
        <f>+IF(X35&lt;&gt;0,+(Y35/X35)*100,0)</f>
        <v>-55.831315588388804</v>
      </c>
      <c r="AA35" s="29">
        <f>SUM(AA6:AA34)</f>
        <v>171260478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14154520</v>
      </c>
      <c r="D37" s="20">
        <v>0</v>
      </c>
      <c r="E37" s="21">
        <v>12805952</v>
      </c>
      <c r="F37" s="22">
        <v>6442907</v>
      </c>
      <c r="G37" s="22">
        <v>1182192</v>
      </c>
      <c r="H37" s="22">
        <v>983542</v>
      </c>
      <c r="I37" s="22">
        <v>1167475</v>
      </c>
      <c r="J37" s="22">
        <v>3333209</v>
      </c>
      <c r="K37" s="22">
        <v>1080212</v>
      </c>
      <c r="L37" s="22">
        <v>1091524</v>
      </c>
      <c r="M37" s="22">
        <v>1040857</v>
      </c>
      <c r="N37" s="22">
        <v>3212593</v>
      </c>
      <c r="O37" s="22">
        <v>1157591</v>
      </c>
      <c r="P37" s="22">
        <v>1050351</v>
      </c>
      <c r="Q37" s="22">
        <v>1100282</v>
      </c>
      <c r="R37" s="22">
        <v>3308224</v>
      </c>
      <c r="S37" s="22">
        <v>0</v>
      </c>
      <c r="T37" s="22">
        <v>0</v>
      </c>
      <c r="U37" s="22">
        <v>0</v>
      </c>
      <c r="V37" s="22">
        <v>0</v>
      </c>
      <c r="W37" s="22">
        <v>9854026</v>
      </c>
      <c r="X37" s="22">
        <v>4832190</v>
      </c>
      <c r="Y37" s="22">
        <v>5021836</v>
      </c>
      <c r="Z37" s="23">
        <v>103.92463872488457</v>
      </c>
      <c r="AA37" s="20">
        <v>6442907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153766379</v>
      </c>
      <c r="D39" s="20">
        <v>0</v>
      </c>
      <c r="E39" s="21">
        <v>170966000</v>
      </c>
      <c r="F39" s="22">
        <v>170966000</v>
      </c>
      <c r="G39" s="22">
        <v>19265992</v>
      </c>
      <c r="H39" s="22">
        <v>20698854</v>
      </c>
      <c r="I39" s="22">
        <v>14317856</v>
      </c>
      <c r="J39" s="22">
        <v>54282702</v>
      </c>
      <c r="K39" s="22">
        <v>12829537</v>
      </c>
      <c r="L39" s="22">
        <v>12558556</v>
      </c>
      <c r="M39" s="22">
        <v>-21897057</v>
      </c>
      <c r="N39" s="22">
        <v>3491036</v>
      </c>
      <c r="O39" s="22">
        <v>12435155</v>
      </c>
      <c r="P39" s="22">
        <v>12733788</v>
      </c>
      <c r="Q39" s="22">
        <v>11386657</v>
      </c>
      <c r="R39" s="22">
        <v>36555600</v>
      </c>
      <c r="S39" s="22">
        <v>0</v>
      </c>
      <c r="T39" s="22">
        <v>0</v>
      </c>
      <c r="U39" s="22">
        <v>0</v>
      </c>
      <c r="V39" s="22">
        <v>0</v>
      </c>
      <c r="W39" s="22">
        <v>94329338</v>
      </c>
      <c r="X39" s="22">
        <v>128224503</v>
      </c>
      <c r="Y39" s="22">
        <v>-33895165</v>
      </c>
      <c r="Z39" s="23">
        <v>-26.434233868701369</v>
      </c>
      <c r="AA39" s="20">
        <v>170966000</v>
      </c>
    </row>
    <row r="40" spans="1:27" x14ac:dyDescent="0.25">
      <c r="A40" s="19" t="s">
        <v>66</v>
      </c>
      <c r="B40" s="15" t="s">
        <v>32</v>
      </c>
      <c r="C40" s="20">
        <v>2231105</v>
      </c>
      <c r="D40" s="20">
        <v>0</v>
      </c>
      <c r="E40" s="21">
        <v>943000</v>
      </c>
      <c r="F40" s="22">
        <v>538771</v>
      </c>
      <c r="G40" s="22">
        <v>341029</v>
      </c>
      <c r="H40" s="22">
        <v>47066</v>
      </c>
      <c r="I40" s="22">
        <v>229735</v>
      </c>
      <c r="J40" s="22">
        <v>617830</v>
      </c>
      <c r="K40" s="22">
        <v>477006</v>
      </c>
      <c r="L40" s="22">
        <v>22237</v>
      </c>
      <c r="M40" s="22">
        <v>296173</v>
      </c>
      <c r="N40" s="22">
        <v>795416</v>
      </c>
      <c r="O40" s="22">
        <v>135203</v>
      </c>
      <c r="P40" s="22">
        <v>668319</v>
      </c>
      <c r="Q40" s="22">
        <v>85559</v>
      </c>
      <c r="R40" s="22">
        <v>889081</v>
      </c>
      <c r="S40" s="22">
        <v>0</v>
      </c>
      <c r="T40" s="22">
        <v>0</v>
      </c>
      <c r="U40" s="22">
        <v>0</v>
      </c>
      <c r="V40" s="22">
        <v>0</v>
      </c>
      <c r="W40" s="22">
        <v>2302327</v>
      </c>
      <c r="X40" s="22">
        <v>404082</v>
      </c>
      <c r="Y40" s="22">
        <v>1898245</v>
      </c>
      <c r="Z40" s="23">
        <v>469.76727495904294</v>
      </c>
      <c r="AA40" s="20">
        <v>538771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6646072</v>
      </c>
      <c r="F41" s="22">
        <v>6646072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4984551</v>
      </c>
      <c r="Y41" s="22">
        <v>-4984551</v>
      </c>
      <c r="Z41" s="23">
        <v>-100</v>
      </c>
      <c r="AA41" s="20">
        <v>6646072</v>
      </c>
    </row>
    <row r="42" spans="1:27" x14ac:dyDescent="0.25">
      <c r="A42" s="19" t="s">
        <v>68</v>
      </c>
      <c r="B42" s="15" t="s">
        <v>32</v>
      </c>
      <c r="C42" s="20">
        <v>-139273</v>
      </c>
      <c r="D42" s="20">
        <v>0</v>
      </c>
      <c r="E42" s="21">
        <v>14738231</v>
      </c>
      <c r="F42" s="22">
        <v>9738231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113265</v>
      </c>
      <c r="M42" s="22">
        <v>31724</v>
      </c>
      <c r="N42" s="22">
        <v>144989</v>
      </c>
      <c r="O42" s="22">
        <v>31937</v>
      </c>
      <c r="P42" s="22">
        <v>29709</v>
      </c>
      <c r="Q42" s="22">
        <v>33689</v>
      </c>
      <c r="R42" s="22">
        <v>95335</v>
      </c>
      <c r="S42" s="22">
        <v>0</v>
      </c>
      <c r="T42" s="22">
        <v>0</v>
      </c>
      <c r="U42" s="22">
        <v>0</v>
      </c>
      <c r="V42" s="22">
        <v>0</v>
      </c>
      <c r="W42" s="22">
        <v>240324</v>
      </c>
      <c r="X42" s="22">
        <v>7303671</v>
      </c>
      <c r="Y42" s="22">
        <v>-7063347</v>
      </c>
      <c r="Z42" s="23">
        <v>-96.709545104099021</v>
      </c>
      <c r="AA42" s="20">
        <v>9738231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14770150</v>
      </c>
      <c r="D44" s="20">
        <v>0</v>
      </c>
      <c r="E44" s="21">
        <v>6270870</v>
      </c>
      <c r="F44" s="22">
        <v>20995153</v>
      </c>
      <c r="G44" s="22">
        <v>1581742</v>
      </c>
      <c r="H44" s="22">
        <v>1461425</v>
      </c>
      <c r="I44" s="22">
        <v>3485862</v>
      </c>
      <c r="J44" s="22">
        <v>6529029</v>
      </c>
      <c r="K44" s="22">
        <v>89770</v>
      </c>
      <c r="L44" s="22">
        <v>234802</v>
      </c>
      <c r="M44" s="22">
        <v>2386478</v>
      </c>
      <c r="N44" s="22">
        <v>2711050</v>
      </c>
      <c r="O44" s="22">
        <v>-560075</v>
      </c>
      <c r="P44" s="22">
        <v>1158750</v>
      </c>
      <c r="Q44" s="22">
        <v>945948</v>
      </c>
      <c r="R44" s="22">
        <v>1544623</v>
      </c>
      <c r="S44" s="22">
        <v>0</v>
      </c>
      <c r="T44" s="22">
        <v>0</v>
      </c>
      <c r="U44" s="22">
        <v>0</v>
      </c>
      <c r="V44" s="22">
        <v>0</v>
      </c>
      <c r="W44" s="22">
        <v>10784702</v>
      </c>
      <c r="X44" s="22">
        <v>15746364</v>
      </c>
      <c r="Y44" s="22">
        <v>-4961662</v>
      </c>
      <c r="Z44" s="23">
        <v>-31.50989015622908</v>
      </c>
      <c r="AA44" s="20">
        <v>20995153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158850</v>
      </c>
      <c r="F46" s="22">
        <v>158850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119142</v>
      </c>
      <c r="Y46" s="22">
        <v>-119142</v>
      </c>
      <c r="Z46" s="23">
        <v>-100</v>
      </c>
      <c r="AA46" s="20">
        <v>158850</v>
      </c>
    </row>
    <row r="47" spans="1:27" x14ac:dyDescent="0.25">
      <c r="A47" s="19" t="s">
        <v>73</v>
      </c>
      <c r="B47" s="15" t="s">
        <v>32</v>
      </c>
      <c r="C47" s="20">
        <v>2797376</v>
      </c>
      <c r="D47" s="20">
        <v>0</v>
      </c>
      <c r="E47" s="21">
        <v>4400000</v>
      </c>
      <c r="F47" s="22">
        <v>516606</v>
      </c>
      <c r="G47" s="22">
        <v>8081</v>
      </c>
      <c r="H47" s="22">
        <v>143943</v>
      </c>
      <c r="I47" s="22">
        <v>20665</v>
      </c>
      <c r="J47" s="22">
        <v>172689</v>
      </c>
      <c r="K47" s="22">
        <v>595818</v>
      </c>
      <c r="L47" s="22">
        <v>7721</v>
      </c>
      <c r="M47" s="22">
        <v>12932</v>
      </c>
      <c r="N47" s="22">
        <v>616471</v>
      </c>
      <c r="O47" s="22">
        <v>12825</v>
      </c>
      <c r="P47" s="22">
        <v>17247</v>
      </c>
      <c r="Q47" s="22">
        <v>10214</v>
      </c>
      <c r="R47" s="22">
        <v>40286</v>
      </c>
      <c r="S47" s="22">
        <v>0</v>
      </c>
      <c r="T47" s="22">
        <v>0</v>
      </c>
      <c r="U47" s="22">
        <v>0</v>
      </c>
      <c r="V47" s="22">
        <v>0</v>
      </c>
      <c r="W47" s="22">
        <v>829446</v>
      </c>
      <c r="X47" s="22">
        <v>387468</v>
      </c>
      <c r="Y47" s="22">
        <v>441978</v>
      </c>
      <c r="Z47" s="23">
        <v>114.06825854006009</v>
      </c>
      <c r="AA47" s="20">
        <v>516606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187580257</v>
      </c>
      <c r="D50" s="29">
        <f t="shared" ref="D50:Y50" si="1">SUM(D37:D49)</f>
        <v>0</v>
      </c>
      <c r="E50" s="30">
        <f t="shared" si="1"/>
        <v>216928975</v>
      </c>
      <c r="F50" s="31">
        <f t="shared" si="1"/>
        <v>216002590</v>
      </c>
      <c r="G50" s="31">
        <f t="shared" si="1"/>
        <v>22379036</v>
      </c>
      <c r="H50" s="31">
        <f t="shared" si="1"/>
        <v>23334830</v>
      </c>
      <c r="I50" s="31">
        <f t="shared" si="1"/>
        <v>19221593</v>
      </c>
      <c r="J50" s="31">
        <f t="shared" si="1"/>
        <v>64935459</v>
      </c>
      <c r="K50" s="31">
        <f t="shared" si="1"/>
        <v>15072343</v>
      </c>
      <c r="L50" s="31">
        <f t="shared" si="1"/>
        <v>14028105</v>
      </c>
      <c r="M50" s="31">
        <f t="shared" si="1"/>
        <v>-18128893</v>
      </c>
      <c r="N50" s="31">
        <f t="shared" si="1"/>
        <v>10971555</v>
      </c>
      <c r="O50" s="31">
        <f t="shared" si="1"/>
        <v>13212636</v>
      </c>
      <c r="P50" s="31">
        <f t="shared" si="1"/>
        <v>15658164</v>
      </c>
      <c r="Q50" s="31">
        <f t="shared" si="1"/>
        <v>13562349</v>
      </c>
      <c r="R50" s="31">
        <f t="shared" si="1"/>
        <v>42433149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118340163</v>
      </c>
      <c r="X50" s="31">
        <f t="shared" si="1"/>
        <v>162001971</v>
      </c>
      <c r="Y50" s="31">
        <f t="shared" si="1"/>
        <v>-43661808</v>
      </c>
      <c r="Z50" s="32">
        <f>+IF(X50&lt;&gt;0,+(Y50/X50)*100,0)</f>
        <v>-26.951405424567334</v>
      </c>
      <c r="AA50" s="29">
        <f>SUM(AA37:AA49)</f>
        <v>216002590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-116398095</v>
      </c>
      <c r="D51" s="39">
        <f t="shared" si="2"/>
        <v>0</v>
      </c>
      <c r="E51" s="40">
        <f t="shared" si="2"/>
        <v>-93419740</v>
      </c>
      <c r="F51" s="41">
        <f t="shared" si="2"/>
        <v>-44742112</v>
      </c>
      <c r="G51" s="41">
        <f t="shared" si="2"/>
        <v>-17664860</v>
      </c>
      <c r="H51" s="41">
        <f t="shared" si="2"/>
        <v>-16233828</v>
      </c>
      <c r="I51" s="41">
        <f t="shared" si="2"/>
        <v>-12187199</v>
      </c>
      <c r="J51" s="41">
        <f t="shared" si="2"/>
        <v>-46085887</v>
      </c>
      <c r="K51" s="41">
        <f t="shared" si="2"/>
        <v>-8886222</v>
      </c>
      <c r="L51" s="41">
        <f t="shared" si="2"/>
        <v>-8459265</v>
      </c>
      <c r="M51" s="41">
        <f t="shared" si="2"/>
        <v>24003259</v>
      </c>
      <c r="N51" s="41">
        <f t="shared" si="2"/>
        <v>6657772</v>
      </c>
      <c r="O51" s="41">
        <f t="shared" si="2"/>
        <v>-6409422</v>
      </c>
      <c r="P51" s="41">
        <f t="shared" si="2"/>
        <v>-9081236</v>
      </c>
      <c r="Q51" s="41">
        <f t="shared" si="2"/>
        <v>-6688759</v>
      </c>
      <c r="R51" s="41">
        <f t="shared" si="2"/>
        <v>-22179417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-61607532</v>
      </c>
      <c r="X51" s="41">
        <f t="shared" si="2"/>
        <v>-33556599</v>
      </c>
      <c r="Y51" s="41">
        <f t="shared" si="2"/>
        <v>-28050933</v>
      </c>
      <c r="Z51" s="42">
        <f>+IF(X51&lt;&gt;0,+(Y51/X51)*100,0)</f>
        <v>83.592896288446866</v>
      </c>
      <c r="AA51" s="39">
        <f>+AA35-AA50</f>
        <v>-44742112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-116398095</v>
      </c>
      <c r="D54" s="48">
        <f t="shared" si="3"/>
        <v>0</v>
      </c>
      <c r="E54" s="49">
        <f t="shared" si="3"/>
        <v>-93419740</v>
      </c>
      <c r="F54" s="50">
        <f t="shared" si="3"/>
        <v>-44742112</v>
      </c>
      <c r="G54" s="50">
        <f t="shared" si="3"/>
        <v>-17664860</v>
      </c>
      <c r="H54" s="50">
        <f t="shared" si="3"/>
        <v>-16233828</v>
      </c>
      <c r="I54" s="50">
        <f t="shared" si="3"/>
        <v>-12187199</v>
      </c>
      <c r="J54" s="50">
        <f t="shared" si="3"/>
        <v>-46085887</v>
      </c>
      <c r="K54" s="50">
        <f t="shared" si="3"/>
        <v>-8886222</v>
      </c>
      <c r="L54" s="50">
        <f t="shared" si="3"/>
        <v>-8459265</v>
      </c>
      <c r="M54" s="50">
        <f t="shared" si="3"/>
        <v>24003259</v>
      </c>
      <c r="N54" s="50">
        <f t="shared" si="3"/>
        <v>6657772</v>
      </c>
      <c r="O54" s="50">
        <f t="shared" si="3"/>
        <v>-6409422</v>
      </c>
      <c r="P54" s="50">
        <f t="shared" si="3"/>
        <v>-9081236</v>
      </c>
      <c r="Q54" s="50">
        <f t="shared" si="3"/>
        <v>-6688759</v>
      </c>
      <c r="R54" s="50">
        <f t="shared" si="3"/>
        <v>-22179417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-61607532</v>
      </c>
      <c r="X54" s="50">
        <f t="shared" si="3"/>
        <v>-33556599</v>
      </c>
      <c r="Y54" s="50">
        <f t="shared" si="3"/>
        <v>-28050933</v>
      </c>
      <c r="Z54" s="51">
        <f>+IF(X54&lt;&gt;0,+(Y54/X54)*100,0)</f>
        <v>83.592896288446866</v>
      </c>
      <c r="AA54" s="48">
        <f>SUM(AA51:AA53)</f>
        <v>-44742112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-116398095</v>
      </c>
      <c r="D56" s="54">
        <f>+D54-D55</f>
        <v>0</v>
      </c>
      <c r="E56" s="55">
        <f t="shared" si="4"/>
        <v>-93419740</v>
      </c>
      <c r="F56" s="56">
        <f t="shared" si="4"/>
        <v>-44742112</v>
      </c>
      <c r="G56" s="56">
        <f t="shared" si="4"/>
        <v>-17664860</v>
      </c>
      <c r="H56" s="56">
        <f t="shared" si="4"/>
        <v>-16233828</v>
      </c>
      <c r="I56" s="56">
        <f t="shared" si="4"/>
        <v>-12187199</v>
      </c>
      <c r="J56" s="56">
        <f t="shared" si="4"/>
        <v>-46085887</v>
      </c>
      <c r="K56" s="56">
        <f t="shared" si="4"/>
        <v>-8886222</v>
      </c>
      <c r="L56" s="56">
        <f t="shared" si="4"/>
        <v>-8459265</v>
      </c>
      <c r="M56" s="56">
        <f t="shared" si="4"/>
        <v>24003259</v>
      </c>
      <c r="N56" s="56">
        <f t="shared" si="4"/>
        <v>6657772</v>
      </c>
      <c r="O56" s="56">
        <f t="shared" si="4"/>
        <v>-6409422</v>
      </c>
      <c r="P56" s="56">
        <f t="shared" si="4"/>
        <v>-9081236</v>
      </c>
      <c r="Q56" s="56">
        <f t="shared" si="4"/>
        <v>-6688759</v>
      </c>
      <c r="R56" s="56">
        <f t="shared" si="4"/>
        <v>-22179417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-61607532</v>
      </c>
      <c r="X56" s="56">
        <f t="shared" si="4"/>
        <v>-33556599</v>
      </c>
      <c r="Y56" s="56">
        <f t="shared" si="4"/>
        <v>-28050933</v>
      </c>
      <c r="Z56" s="57">
        <f>+IF(X56&lt;&gt;0,+(Y56/X56)*100,0)</f>
        <v>83.592896288446866</v>
      </c>
      <c r="AA56" s="54">
        <f>+AA54-AA55</f>
        <v>-44742112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-116398095</v>
      </c>
      <c r="D59" s="48">
        <f>SUM(D56:D58)</f>
        <v>0</v>
      </c>
      <c r="E59" s="49">
        <f t="shared" si="5"/>
        <v>-93419740</v>
      </c>
      <c r="F59" s="50">
        <f t="shared" si="5"/>
        <v>-44742112</v>
      </c>
      <c r="G59" s="50">
        <f t="shared" si="5"/>
        <v>-17664860</v>
      </c>
      <c r="H59" s="50">
        <f t="shared" si="5"/>
        <v>-16233828</v>
      </c>
      <c r="I59" s="50">
        <f t="shared" si="5"/>
        <v>-12187199</v>
      </c>
      <c r="J59" s="50">
        <f t="shared" si="5"/>
        <v>-46085887</v>
      </c>
      <c r="K59" s="50">
        <f t="shared" si="5"/>
        <v>-8886222</v>
      </c>
      <c r="L59" s="50">
        <f t="shared" si="5"/>
        <v>-8459265</v>
      </c>
      <c r="M59" s="50">
        <f t="shared" si="5"/>
        <v>24003259</v>
      </c>
      <c r="N59" s="50">
        <f t="shared" si="5"/>
        <v>6657772</v>
      </c>
      <c r="O59" s="50">
        <f t="shared" si="5"/>
        <v>-6409422</v>
      </c>
      <c r="P59" s="50">
        <f t="shared" si="5"/>
        <v>-9081236</v>
      </c>
      <c r="Q59" s="50">
        <f t="shared" si="5"/>
        <v>-6688759</v>
      </c>
      <c r="R59" s="50">
        <f t="shared" si="5"/>
        <v>-22179417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-61607532</v>
      </c>
      <c r="X59" s="50">
        <f t="shared" si="5"/>
        <v>-33556599</v>
      </c>
      <c r="Y59" s="50">
        <f t="shared" si="5"/>
        <v>-28050933</v>
      </c>
      <c r="Z59" s="51">
        <f>+IF(X59&lt;&gt;0,+(Y59/X59)*100,0)</f>
        <v>83.592896288446866</v>
      </c>
      <c r="AA59" s="48">
        <f>SUM(AA56:AA58)</f>
        <v>-44742112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-116398095</v>
      </c>
      <c r="D62" s="65">
        <f>SUM(D59:D61)</f>
        <v>0</v>
      </c>
      <c r="E62" s="66">
        <f t="shared" si="6"/>
        <v>-93419740</v>
      </c>
      <c r="F62" s="67">
        <f t="shared" si="6"/>
        <v>-44742112</v>
      </c>
      <c r="G62" s="67">
        <f t="shared" si="6"/>
        <v>-17664860</v>
      </c>
      <c r="H62" s="67">
        <f t="shared" si="6"/>
        <v>-16233828</v>
      </c>
      <c r="I62" s="67">
        <f t="shared" si="6"/>
        <v>-12187199</v>
      </c>
      <c r="J62" s="67">
        <f t="shared" si="6"/>
        <v>-46085887</v>
      </c>
      <c r="K62" s="67">
        <f t="shared" si="6"/>
        <v>-8886222</v>
      </c>
      <c r="L62" s="67">
        <f t="shared" si="6"/>
        <v>-8459265</v>
      </c>
      <c r="M62" s="67">
        <f t="shared" si="6"/>
        <v>24003259</v>
      </c>
      <c r="N62" s="67">
        <f t="shared" si="6"/>
        <v>6657772</v>
      </c>
      <c r="O62" s="67">
        <f t="shared" si="6"/>
        <v>-6409422</v>
      </c>
      <c r="P62" s="67">
        <f t="shared" si="6"/>
        <v>-9081236</v>
      </c>
      <c r="Q62" s="67">
        <f t="shared" si="6"/>
        <v>-6688759</v>
      </c>
      <c r="R62" s="67">
        <f t="shared" si="6"/>
        <v>-22179417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-61607532</v>
      </c>
      <c r="X62" s="67">
        <f t="shared" si="6"/>
        <v>-33556599</v>
      </c>
      <c r="Y62" s="67">
        <f t="shared" si="6"/>
        <v>-28050933</v>
      </c>
      <c r="Z62" s="68">
        <f>+IF(X62&lt;&gt;0,+(Y62/X62)*100,0)</f>
        <v>83.592896288446866</v>
      </c>
      <c r="AA62" s="65">
        <f>SUM(AA59:AA61)</f>
        <v>-44742112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11767826</v>
      </c>
      <c r="D20" s="20">
        <v>0</v>
      </c>
      <c r="E20" s="21">
        <v>12391304</v>
      </c>
      <c r="F20" s="22">
        <v>12391304</v>
      </c>
      <c r="G20" s="22">
        <v>0</v>
      </c>
      <c r="H20" s="22">
        <v>1096639</v>
      </c>
      <c r="I20" s="22">
        <v>0</v>
      </c>
      <c r="J20" s="22">
        <v>1096639</v>
      </c>
      <c r="K20" s="22">
        <v>0</v>
      </c>
      <c r="L20" s="22">
        <v>4301563</v>
      </c>
      <c r="M20" s="22">
        <v>0</v>
      </c>
      <c r="N20" s="22">
        <v>4301563</v>
      </c>
      <c r="O20" s="22">
        <v>0</v>
      </c>
      <c r="P20" s="22">
        <v>3114844</v>
      </c>
      <c r="Q20" s="22">
        <v>1859953</v>
      </c>
      <c r="R20" s="22">
        <v>4974797</v>
      </c>
      <c r="S20" s="22">
        <v>0</v>
      </c>
      <c r="T20" s="22">
        <v>0</v>
      </c>
      <c r="U20" s="22">
        <v>0</v>
      </c>
      <c r="V20" s="22">
        <v>0</v>
      </c>
      <c r="W20" s="22">
        <v>10372999</v>
      </c>
      <c r="X20" s="22">
        <v>9293481</v>
      </c>
      <c r="Y20" s="22">
        <v>1079518</v>
      </c>
      <c r="Z20" s="23">
        <v>11.615862775207697</v>
      </c>
      <c r="AA20" s="20">
        <v>12391304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11767826</v>
      </c>
      <c r="D35" s="29">
        <f t="shared" ref="D35:Y35" si="0">SUM(D6:D34)</f>
        <v>0</v>
      </c>
      <c r="E35" s="30">
        <f t="shared" si="0"/>
        <v>12391304</v>
      </c>
      <c r="F35" s="31">
        <f t="shared" si="0"/>
        <v>12391304</v>
      </c>
      <c r="G35" s="31">
        <f t="shared" si="0"/>
        <v>0</v>
      </c>
      <c r="H35" s="31">
        <f t="shared" si="0"/>
        <v>1096639</v>
      </c>
      <c r="I35" s="31">
        <f t="shared" si="0"/>
        <v>0</v>
      </c>
      <c r="J35" s="31">
        <f t="shared" si="0"/>
        <v>1096639</v>
      </c>
      <c r="K35" s="31">
        <f t="shared" si="0"/>
        <v>0</v>
      </c>
      <c r="L35" s="31">
        <f t="shared" si="0"/>
        <v>4301563</v>
      </c>
      <c r="M35" s="31">
        <f t="shared" si="0"/>
        <v>0</v>
      </c>
      <c r="N35" s="31">
        <f t="shared" si="0"/>
        <v>4301563</v>
      </c>
      <c r="O35" s="31">
        <f t="shared" si="0"/>
        <v>0</v>
      </c>
      <c r="P35" s="31">
        <f t="shared" si="0"/>
        <v>3114844</v>
      </c>
      <c r="Q35" s="31">
        <f t="shared" si="0"/>
        <v>1859953</v>
      </c>
      <c r="R35" s="31">
        <f t="shared" si="0"/>
        <v>4974797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10372999</v>
      </c>
      <c r="X35" s="31">
        <f t="shared" si="0"/>
        <v>9293481</v>
      </c>
      <c r="Y35" s="31">
        <f t="shared" si="0"/>
        <v>1079518</v>
      </c>
      <c r="Z35" s="32">
        <f>+IF(X35&lt;&gt;0,+(Y35/X35)*100,0)</f>
        <v>11.615862775207697</v>
      </c>
      <c r="AA35" s="29">
        <f>SUM(AA6:AA34)</f>
        <v>12391304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12428573</v>
      </c>
      <c r="D44" s="20">
        <v>0</v>
      </c>
      <c r="E44" s="21">
        <v>7434783</v>
      </c>
      <c r="F44" s="22">
        <v>12391305</v>
      </c>
      <c r="G44" s="22">
        <v>0</v>
      </c>
      <c r="H44" s="22">
        <v>494260</v>
      </c>
      <c r="I44" s="22">
        <v>0</v>
      </c>
      <c r="J44" s="22">
        <v>494260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1859952</v>
      </c>
      <c r="R44" s="22">
        <v>1859952</v>
      </c>
      <c r="S44" s="22">
        <v>0</v>
      </c>
      <c r="T44" s="22">
        <v>0</v>
      </c>
      <c r="U44" s="22">
        <v>0</v>
      </c>
      <c r="V44" s="22">
        <v>0</v>
      </c>
      <c r="W44" s="22">
        <v>2354212</v>
      </c>
      <c r="X44" s="22">
        <v>9293472</v>
      </c>
      <c r="Y44" s="22">
        <v>-6939260</v>
      </c>
      <c r="Z44" s="23">
        <v>-74.668111121440944</v>
      </c>
      <c r="AA44" s="20">
        <v>12391305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217391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163044</v>
      </c>
      <c r="Y47" s="22">
        <v>-163044</v>
      </c>
      <c r="Z47" s="23">
        <v>-100</v>
      </c>
      <c r="AA47" s="20">
        <v>217391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12428573</v>
      </c>
      <c r="D50" s="29">
        <f t="shared" ref="D50:Y50" si="1">SUM(D37:D49)</f>
        <v>0</v>
      </c>
      <c r="E50" s="30">
        <f t="shared" si="1"/>
        <v>7434783</v>
      </c>
      <c r="F50" s="31">
        <f t="shared" si="1"/>
        <v>12608696</v>
      </c>
      <c r="G50" s="31">
        <f t="shared" si="1"/>
        <v>0</v>
      </c>
      <c r="H50" s="31">
        <f t="shared" si="1"/>
        <v>494260</v>
      </c>
      <c r="I50" s="31">
        <f t="shared" si="1"/>
        <v>0</v>
      </c>
      <c r="J50" s="31">
        <f t="shared" si="1"/>
        <v>494260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1859952</v>
      </c>
      <c r="R50" s="31">
        <f t="shared" si="1"/>
        <v>1859952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2354212</v>
      </c>
      <c r="X50" s="31">
        <f t="shared" si="1"/>
        <v>9456516</v>
      </c>
      <c r="Y50" s="31">
        <f t="shared" si="1"/>
        <v>-7102304</v>
      </c>
      <c r="Z50" s="32">
        <f>+IF(X50&lt;&gt;0,+(Y50/X50)*100,0)</f>
        <v>-75.104869488932295</v>
      </c>
      <c r="AA50" s="29">
        <f>SUM(AA37:AA49)</f>
        <v>12608696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-660747</v>
      </c>
      <c r="D51" s="39">
        <f t="shared" si="2"/>
        <v>0</v>
      </c>
      <c r="E51" s="40">
        <f t="shared" si="2"/>
        <v>4956521</v>
      </c>
      <c r="F51" s="41">
        <f t="shared" si="2"/>
        <v>-217392</v>
      </c>
      <c r="G51" s="41">
        <f t="shared" si="2"/>
        <v>0</v>
      </c>
      <c r="H51" s="41">
        <f t="shared" si="2"/>
        <v>602379</v>
      </c>
      <c r="I51" s="41">
        <f t="shared" si="2"/>
        <v>0</v>
      </c>
      <c r="J51" s="41">
        <f t="shared" si="2"/>
        <v>602379</v>
      </c>
      <c r="K51" s="41">
        <f t="shared" si="2"/>
        <v>0</v>
      </c>
      <c r="L51" s="41">
        <f t="shared" si="2"/>
        <v>4301563</v>
      </c>
      <c r="M51" s="41">
        <f t="shared" si="2"/>
        <v>0</v>
      </c>
      <c r="N51" s="41">
        <f t="shared" si="2"/>
        <v>4301563</v>
      </c>
      <c r="O51" s="41">
        <f t="shared" si="2"/>
        <v>0</v>
      </c>
      <c r="P51" s="41">
        <f t="shared" si="2"/>
        <v>3114844</v>
      </c>
      <c r="Q51" s="41">
        <f t="shared" si="2"/>
        <v>1</v>
      </c>
      <c r="R51" s="41">
        <f t="shared" si="2"/>
        <v>3114845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8018787</v>
      </c>
      <c r="X51" s="41">
        <f t="shared" si="2"/>
        <v>-163035</v>
      </c>
      <c r="Y51" s="41">
        <f t="shared" si="2"/>
        <v>8181822</v>
      </c>
      <c r="Z51" s="42">
        <f>+IF(X51&lt;&gt;0,+(Y51/X51)*100,0)</f>
        <v>-5018.4451191461949</v>
      </c>
      <c r="AA51" s="39">
        <f>+AA35-AA50</f>
        <v>-217392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-660747</v>
      </c>
      <c r="D54" s="48">
        <f t="shared" si="3"/>
        <v>0</v>
      </c>
      <c r="E54" s="49">
        <f t="shared" si="3"/>
        <v>4956521</v>
      </c>
      <c r="F54" s="50">
        <f t="shared" si="3"/>
        <v>-217392</v>
      </c>
      <c r="G54" s="50">
        <f t="shared" si="3"/>
        <v>0</v>
      </c>
      <c r="H54" s="50">
        <f t="shared" si="3"/>
        <v>602379</v>
      </c>
      <c r="I54" s="50">
        <f t="shared" si="3"/>
        <v>0</v>
      </c>
      <c r="J54" s="50">
        <f t="shared" si="3"/>
        <v>602379</v>
      </c>
      <c r="K54" s="50">
        <f t="shared" si="3"/>
        <v>0</v>
      </c>
      <c r="L54" s="50">
        <f t="shared" si="3"/>
        <v>4301563</v>
      </c>
      <c r="M54" s="50">
        <f t="shared" si="3"/>
        <v>0</v>
      </c>
      <c r="N54" s="50">
        <f t="shared" si="3"/>
        <v>4301563</v>
      </c>
      <c r="O54" s="50">
        <f t="shared" si="3"/>
        <v>0</v>
      </c>
      <c r="P54" s="50">
        <f t="shared" si="3"/>
        <v>3114844</v>
      </c>
      <c r="Q54" s="50">
        <f t="shared" si="3"/>
        <v>1</v>
      </c>
      <c r="R54" s="50">
        <f t="shared" si="3"/>
        <v>3114845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8018787</v>
      </c>
      <c r="X54" s="50">
        <f t="shared" si="3"/>
        <v>-163035</v>
      </c>
      <c r="Y54" s="50">
        <f t="shared" si="3"/>
        <v>8181822</v>
      </c>
      <c r="Z54" s="51">
        <f>+IF(X54&lt;&gt;0,+(Y54/X54)*100,0)</f>
        <v>-5018.4451191461949</v>
      </c>
      <c r="AA54" s="48">
        <f>SUM(AA51:AA53)</f>
        <v>-217392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-660747</v>
      </c>
      <c r="D56" s="54">
        <f>+D54-D55</f>
        <v>0</v>
      </c>
      <c r="E56" s="55">
        <f t="shared" si="4"/>
        <v>4956521</v>
      </c>
      <c r="F56" s="56">
        <f t="shared" si="4"/>
        <v>-217392</v>
      </c>
      <c r="G56" s="56">
        <f t="shared" si="4"/>
        <v>0</v>
      </c>
      <c r="H56" s="56">
        <f t="shared" si="4"/>
        <v>602379</v>
      </c>
      <c r="I56" s="56">
        <f t="shared" si="4"/>
        <v>0</v>
      </c>
      <c r="J56" s="56">
        <f t="shared" si="4"/>
        <v>602379</v>
      </c>
      <c r="K56" s="56">
        <f t="shared" si="4"/>
        <v>0</v>
      </c>
      <c r="L56" s="56">
        <f t="shared" si="4"/>
        <v>4301563</v>
      </c>
      <c r="M56" s="56">
        <f t="shared" si="4"/>
        <v>0</v>
      </c>
      <c r="N56" s="56">
        <f t="shared" si="4"/>
        <v>4301563</v>
      </c>
      <c r="O56" s="56">
        <f t="shared" si="4"/>
        <v>0</v>
      </c>
      <c r="P56" s="56">
        <f t="shared" si="4"/>
        <v>3114844</v>
      </c>
      <c r="Q56" s="56">
        <f t="shared" si="4"/>
        <v>1</v>
      </c>
      <c r="R56" s="56">
        <f t="shared" si="4"/>
        <v>3114845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8018787</v>
      </c>
      <c r="X56" s="56">
        <f t="shared" si="4"/>
        <v>-163035</v>
      </c>
      <c r="Y56" s="56">
        <f t="shared" si="4"/>
        <v>8181822</v>
      </c>
      <c r="Z56" s="57">
        <f>+IF(X56&lt;&gt;0,+(Y56/X56)*100,0)</f>
        <v>-5018.4451191461949</v>
      </c>
      <c r="AA56" s="54">
        <f>+AA54-AA55</f>
        <v>-217392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-660747</v>
      </c>
      <c r="D59" s="48">
        <f>SUM(D56:D58)</f>
        <v>0</v>
      </c>
      <c r="E59" s="49">
        <f t="shared" si="5"/>
        <v>4956521</v>
      </c>
      <c r="F59" s="50">
        <f t="shared" si="5"/>
        <v>-217392</v>
      </c>
      <c r="G59" s="50">
        <f t="shared" si="5"/>
        <v>0</v>
      </c>
      <c r="H59" s="50">
        <f t="shared" si="5"/>
        <v>602379</v>
      </c>
      <c r="I59" s="50">
        <f t="shared" si="5"/>
        <v>0</v>
      </c>
      <c r="J59" s="50">
        <f t="shared" si="5"/>
        <v>602379</v>
      </c>
      <c r="K59" s="50">
        <f t="shared" si="5"/>
        <v>0</v>
      </c>
      <c r="L59" s="50">
        <f t="shared" si="5"/>
        <v>4301563</v>
      </c>
      <c r="M59" s="50">
        <f t="shared" si="5"/>
        <v>0</v>
      </c>
      <c r="N59" s="50">
        <f t="shared" si="5"/>
        <v>4301563</v>
      </c>
      <c r="O59" s="50">
        <f t="shared" si="5"/>
        <v>0</v>
      </c>
      <c r="P59" s="50">
        <f t="shared" si="5"/>
        <v>3114844</v>
      </c>
      <c r="Q59" s="50">
        <f t="shared" si="5"/>
        <v>1</v>
      </c>
      <c r="R59" s="50">
        <f t="shared" si="5"/>
        <v>3114845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8018787</v>
      </c>
      <c r="X59" s="50">
        <f t="shared" si="5"/>
        <v>-163035</v>
      </c>
      <c r="Y59" s="50">
        <f t="shared" si="5"/>
        <v>8181822</v>
      </c>
      <c r="Z59" s="51">
        <f>+IF(X59&lt;&gt;0,+(Y59/X59)*100,0)</f>
        <v>-5018.4451191461949</v>
      </c>
      <c r="AA59" s="48">
        <f>SUM(AA56:AA58)</f>
        <v>-217392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-660747</v>
      </c>
      <c r="D62" s="65">
        <f>SUM(D59:D61)</f>
        <v>0</v>
      </c>
      <c r="E62" s="66">
        <f t="shared" si="6"/>
        <v>4956521</v>
      </c>
      <c r="F62" s="67">
        <f t="shared" si="6"/>
        <v>-217392</v>
      </c>
      <c r="G62" s="67">
        <f t="shared" si="6"/>
        <v>0</v>
      </c>
      <c r="H62" s="67">
        <f t="shared" si="6"/>
        <v>602379</v>
      </c>
      <c r="I62" s="67">
        <f t="shared" si="6"/>
        <v>0</v>
      </c>
      <c r="J62" s="67">
        <f t="shared" si="6"/>
        <v>602379</v>
      </c>
      <c r="K62" s="67">
        <f t="shared" si="6"/>
        <v>0</v>
      </c>
      <c r="L62" s="67">
        <f t="shared" si="6"/>
        <v>4301563</v>
      </c>
      <c r="M62" s="67">
        <f t="shared" si="6"/>
        <v>0</v>
      </c>
      <c r="N62" s="67">
        <f t="shared" si="6"/>
        <v>4301563</v>
      </c>
      <c r="O62" s="67">
        <f t="shared" si="6"/>
        <v>0</v>
      </c>
      <c r="P62" s="67">
        <f t="shared" si="6"/>
        <v>3114844</v>
      </c>
      <c r="Q62" s="67">
        <f t="shared" si="6"/>
        <v>1</v>
      </c>
      <c r="R62" s="67">
        <f t="shared" si="6"/>
        <v>3114845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8018787</v>
      </c>
      <c r="X62" s="67">
        <f t="shared" si="6"/>
        <v>-163035</v>
      </c>
      <c r="Y62" s="67">
        <f t="shared" si="6"/>
        <v>8181822</v>
      </c>
      <c r="Z62" s="68">
        <f>+IF(X62&lt;&gt;0,+(Y62/X62)*100,0)</f>
        <v>-5018.4451191461949</v>
      </c>
      <c r="AA62" s="65">
        <f>SUM(AA59:AA61)</f>
        <v>-217392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3594013</v>
      </c>
      <c r="D20" s="20">
        <v>0</v>
      </c>
      <c r="E20" s="21">
        <v>4275000</v>
      </c>
      <c r="F20" s="22">
        <v>4275000</v>
      </c>
      <c r="G20" s="22">
        <v>0</v>
      </c>
      <c r="H20" s="22">
        <v>0</v>
      </c>
      <c r="I20" s="22">
        <v>1150614</v>
      </c>
      <c r="J20" s="22">
        <v>1150614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1623073</v>
      </c>
      <c r="Q20" s="22">
        <v>0</v>
      </c>
      <c r="R20" s="22">
        <v>1623073</v>
      </c>
      <c r="S20" s="22">
        <v>0</v>
      </c>
      <c r="T20" s="22">
        <v>0</v>
      </c>
      <c r="U20" s="22">
        <v>0</v>
      </c>
      <c r="V20" s="22">
        <v>0</v>
      </c>
      <c r="W20" s="22">
        <v>2773687</v>
      </c>
      <c r="X20" s="22">
        <v>3206250</v>
      </c>
      <c r="Y20" s="22">
        <v>-432563</v>
      </c>
      <c r="Z20" s="23">
        <v>-13.491243664717349</v>
      </c>
      <c r="AA20" s="20">
        <v>4275000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3594013</v>
      </c>
      <c r="D35" s="29">
        <f t="shared" ref="D35:Y35" si="0">SUM(D6:D34)</f>
        <v>0</v>
      </c>
      <c r="E35" s="30">
        <f t="shared" si="0"/>
        <v>4275000</v>
      </c>
      <c r="F35" s="31">
        <f t="shared" si="0"/>
        <v>4275000</v>
      </c>
      <c r="G35" s="31">
        <f t="shared" si="0"/>
        <v>0</v>
      </c>
      <c r="H35" s="31">
        <f t="shared" si="0"/>
        <v>0</v>
      </c>
      <c r="I35" s="31">
        <f t="shared" si="0"/>
        <v>1150614</v>
      </c>
      <c r="J35" s="31">
        <f t="shared" si="0"/>
        <v>1150614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1623073</v>
      </c>
      <c r="Q35" s="31">
        <f t="shared" si="0"/>
        <v>0</v>
      </c>
      <c r="R35" s="31">
        <f t="shared" si="0"/>
        <v>1623073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2773687</v>
      </c>
      <c r="X35" s="31">
        <f t="shared" si="0"/>
        <v>3206250</v>
      </c>
      <c r="Y35" s="31">
        <f t="shared" si="0"/>
        <v>-432563</v>
      </c>
      <c r="Z35" s="32">
        <f>+IF(X35&lt;&gt;0,+(Y35/X35)*100,0)</f>
        <v>-13.491243664717349</v>
      </c>
      <c r="AA35" s="29">
        <f>SUM(AA6:AA34)</f>
        <v>4275000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9074512</v>
      </c>
      <c r="D44" s="20">
        <v>0</v>
      </c>
      <c r="E44" s="21">
        <v>3717391</v>
      </c>
      <c r="F44" s="22">
        <v>2414137</v>
      </c>
      <c r="G44" s="22">
        <v>0</v>
      </c>
      <c r="H44" s="22">
        <v>1000534</v>
      </c>
      <c r="I44" s="22">
        <v>0</v>
      </c>
      <c r="J44" s="22">
        <v>1000534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1000534</v>
      </c>
      <c r="X44" s="22">
        <v>1810602</v>
      </c>
      <c r="Y44" s="22">
        <v>-810068</v>
      </c>
      <c r="Z44" s="23">
        <v>-44.740257660159436</v>
      </c>
      <c r="AA44" s="20">
        <v>2414137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1303254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980048</v>
      </c>
      <c r="N45" s="22">
        <v>980048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980048</v>
      </c>
      <c r="X45" s="22">
        <v>977445</v>
      </c>
      <c r="Y45" s="22">
        <v>2603</v>
      </c>
      <c r="Z45" s="23">
        <v>0.26630654410222571</v>
      </c>
      <c r="AA45" s="20">
        <v>1303254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9074512</v>
      </c>
      <c r="D50" s="29">
        <f t="shared" ref="D50:Y50" si="1">SUM(D37:D49)</f>
        <v>0</v>
      </c>
      <c r="E50" s="30">
        <f t="shared" si="1"/>
        <v>3717391</v>
      </c>
      <c r="F50" s="31">
        <f t="shared" si="1"/>
        <v>3717391</v>
      </c>
      <c r="G50" s="31">
        <f t="shared" si="1"/>
        <v>0</v>
      </c>
      <c r="H50" s="31">
        <f t="shared" si="1"/>
        <v>1000534</v>
      </c>
      <c r="I50" s="31">
        <f t="shared" si="1"/>
        <v>0</v>
      </c>
      <c r="J50" s="31">
        <f t="shared" si="1"/>
        <v>1000534</v>
      </c>
      <c r="K50" s="31">
        <f t="shared" si="1"/>
        <v>0</v>
      </c>
      <c r="L50" s="31">
        <f t="shared" si="1"/>
        <v>0</v>
      </c>
      <c r="M50" s="31">
        <f t="shared" si="1"/>
        <v>980048</v>
      </c>
      <c r="N50" s="31">
        <f t="shared" si="1"/>
        <v>980048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1980582</v>
      </c>
      <c r="X50" s="31">
        <f t="shared" si="1"/>
        <v>2788047</v>
      </c>
      <c r="Y50" s="31">
        <f t="shared" si="1"/>
        <v>-807465</v>
      </c>
      <c r="Z50" s="32">
        <f>+IF(X50&lt;&gt;0,+(Y50/X50)*100,0)</f>
        <v>-28.961671019175789</v>
      </c>
      <c r="AA50" s="29">
        <f>SUM(AA37:AA49)</f>
        <v>3717391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-5480499</v>
      </c>
      <c r="D51" s="39">
        <f t="shared" si="2"/>
        <v>0</v>
      </c>
      <c r="E51" s="40">
        <f t="shared" si="2"/>
        <v>557609</v>
      </c>
      <c r="F51" s="41">
        <f t="shared" si="2"/>
        <v>557609</v>
      </c>
      <c r="G51" s="41">
        <f t="shared" si="2"/>
        <v>0</v>
      </c>
      <c r="H51" s="41">
        <f t="shared" si="2"/>
        <v>-1000534</v>
      </c>
      <c r="I51" s="41">
        <f t="shared" si="2"/>
        <v>1150614</v>
      </c>
      <c r="J51" s="41">
        <f t="shared" si="2"/>
        <v>150080</v>
      </c>
      <c r="K51" s="41">
        <f t="shared" si="2"/>
        <v>0</v>
      </c>
      <c r="L51" s="41">
        <f t="shared" si="2"/>
        <v>0</v>
      </c>
      <c r="M51" s="41">
        <f t="shared" si="2"/>
        <v>-980048</v>
      </c>
      <c r="N51" s="41">
        <f t="shared" si="2"/>
        <v>-980048</v>
      </c>
      <c r="O51" s="41">
        <f t="shared" si="2"/>
        <v>0</v>
      </c>
      <c r="P51" s="41">
        <f t="shared" si="2"/>
        <v>1623073</v>
      </c>
      <c r="Q51" s="41">
        <f t="shared" si="2"/>
        <v>0</v>
      </c>
      <c r="R51" s="41">
        <f t="shared" si="2"/>
        <v>1623073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793105</v>
      </c>
      <c r="X51" s="41">
        <f t="shared" si="2"/>
        <v>418203</v>
      </c>
      <c r="Y51" s="41">
        <f t="shared" si="2"/>
        <v>374902</v>
      </c>
      <c r="Z51" s="42">
        <f>+IF(X51&lt;&gt;0,+(Y51/X51)*100,0)</f>
        <v>89.645937499252753</v>
      </c>
      <c r="AA51" s="39">
        <f>+AA35-AA50</f>
        <v>557609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-5480499</v>
      </c>
      <c r="D54" s="48">
        <f t="shared" si="3"/>
        <v>0</v>
      </c>
      <c r="E54" s="49">
        <f t="shared" si="3"/>
        <v>557609</v>
      </c>
      <c r="F54" s="50">
        <f t="shared" si="3"/>
        <v>557609</v>
      </c>
      <c r="G54" s="50">
        <f t="shared" si="3"/>
        <v>0</v>
      </c>
      <c r="H54" s="50">
        <f t="shared" si="3"/>
        <v>-1000534</v>
      </c>
      <c r="I54" s="50">
        <f t="shared" si="3"/>
        <v>1150614</v>
      </c>
      <c r="J54" s="50">
        <f t="shared" si="3"/>
        <v>150080</v>
      </c>
      <c r="K54" s="50">
        <f t="shared" si="3"/>
        <v>0</v>
      </c>
      <c r="L54" s="50">
        <f t="shared" si="3"/>
        <v>0</v>
      </c>
      <c r="M54" s="50">
        <f t="shared" si="3"/>
        <v>-980048</v>
      </c>
      <c r="N54" s="50">
        <f t="shared" si="3"/>
        <v>-980048</v>
      </c>
      <c r="O54" s="50">
        <f t="shared" si="3"/>
        <v>0</v>
      </c>
      <c r="P54" s="50">
        <f t="shared" si="3"/>
        <v>1623073</v>
      </c>
      <c r="Q54" s="50">
        <f t="shared" si="3"/>
        <v>0</v>
      </c>
      <c r="R54" s="50">
        <f t="shared" si="3"/>
        <v>1623073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793105</v>
      </c>
      <c r="X54" s="50">
        <f t="shared" si="3"/>
        <v>418203</v>
      </c>
      <c r="Y54" s="50">
        <f t="shared" si="3"/>
        <v>374902</v>
      </c>
      <c r="Z54" s="51">
        <f>+IF(X54&lt;&gt;0,+(Y54/X54)*100,0)</f>
        <v>89.645937499252753</v>
      </c>
      <c r="AA54" s="48">
        <f>SUM(AA51:AA53)</f>
        <v>557609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-5480499</v>
      </c>
      <c r="D56" s="54">
        <f>+D54-D55</f>
        <v>0</v>
      </c>
      <c r="E56" s="55">
        <f t="shared" si="4"/>
        <v>557609</v>
      </c>
      <c r="F56" s="56">
        <f t="shared" si="4"/>
        <v>557609</v>
      </c>
      <c r="G56" s="56">
        <f t="shared" si="4"/>
        <v>0</v>
      </c>
      <c r="H56" s="56">
        <f t="shared" si="4"/>
        <v>-1000534</v>
      </c>
      <c r="I56" s="56">
        <f t="shared" si="4"/>
        <v>1150614</v>
      </c>
      <c r="J56" s="56">
        <f t="shared" si="4"/>
        <v>150080</v>
      </c>
      <c r="K56" s="56">
        <f t="shared" si="4"/>
        <v>0</v>
      </c>
      <c r="L56" s="56">
        <f t="shared" si="4"/>
        <v>0</v>
      </c>
      <c r="M56" s="56">
        <f t="shared" si="4"/>
        <v>-980048</v>
      </c>
      <c r="N56" s="56">
        <f t="shared" si="4"/>
        <v>-980048</v>
      </c>
      <c r="O56" s="56">
        <f t="shared" si="4"/>
        <v>0</v>
      </c>
      <c r="P56" s="56">
        <f t="shared" si="4"/>
        <v>1623073</v>
      </c>
      <c r="Q56" s="56">
        <f t="shared" si="4"/>
        <v>0</v>
      </c>
      <c r="R56" s="56">
        <f t="shared" si="4"/>
        <v>1623073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793105</v>
      </c>
      <c r="X56" s="56">
        <f t="shared" si="4"/>
        <v>418203</v>
      </c>
      <c r="Y56" s="56">
        <f t="shared" si="4"/>
        <v>374902</v>
      </c>
      <c r="Z56" s="57">
        <f>+IF(X56&lt;&gt;0,+(Y56/X56)*100,0)</f>
        <v>89.645937499252753</v>
      </c>
      <c r="AA56" s="54">
        <f>+AA54-AA55</f>
        <v>557609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-5480499</v>
      </c>
      <c r="D59" s="48">
        <f>SUM(D56:D58)</f>
        <v>0</v>
      </c>
      <c r="E59" s="49">
        <f t="shared" si="5"/>
        <v>557609</v>
      </c>
      <c r="F59" s="50">
        <f t="shared" si="5"/>
        <v>557609</v>
      </c>
      <c r="G59" s="50">
        <f t="shared" si="5"/>
        <v>0</v>
      </c>
      <c r="H59" s="50">
        <f t="shared" si="5"/>
        <v>-1000534</v>
      </c>
      <c r="I59" s="50">
        <f t="shared" si="5"/>
        <v>1150614</v>
      </c>
      <c r="J59" s="50">
        <f t="shared" si="5"/>
        <v>150080</v>
      </c>
      <c r="K59" s="50">
        <f t="shared" si="5"/>
        <v>0</v>
      </c>
      <c r="L59" s="50">
        <f t="shared" si="5"/>
        <v>0</v>
      </c>
      <c r="M59" s="50">
        <f t="shared" si="5"/>
        <v>-980048</v>
      </c>
      <c r="N59" s="50">
        <f t="shared" si="5"/>
        <v>-980048</v>
      </c>
      <c r="O59" s="50">
        <f t="shared" si="5"/>
        <v>0</v>
      </c>
      <c r="P59" s="50">
        <f t="shared" si="5"/>
        <v>1623073</v>
      </c>
      <c r="Q59" s="50">
        <f t="shared" si="5"/>
        <v>0</v>
      </c>
      <c r="R59" s="50">
        <f t="shared" si="5"/>
        <v>1623073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793105</v>
      </c>
      <c r="X59" s="50">
        <f t="shared" si="5"/>
        <v>418203</v>
      </c>
      <c r="Y59" s="50">
        <f t="shared" si="5"/>
        <v>374902</v>
      </c>
      <c r="Z59" s="51">
        <f>+IF(X59&lt;&gt;0,+(Y59/X59)*100,0)</f>
        <v>89.645937499252753</v>
      </c>
      <c r="AA59" s="48">
        <f>SUM(AA56:AA58)</f>
        <v>557609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-5480499</v>
      </c>
      <c r="D62" s="65">
        <f>SUM(D59:D61)</f>
        <v>0</v>
      </c>
      <c r="E62" s="66">
        <f t="shared" si="6"/>
        <v>557609</v>
      </c>
      <c r="F62" s="67">
        <f t="shared" si="6"/>
        <v>557609</v>
      </c>
      <c r="G62" s="67">
        <f t="shared" si="6"/>
        <v>0</v>
      </c>
      <c r="H62" s="67">
        <f t="shared" si="6"/>
        <v>-1000534</v>
      </c>
      <c r="I62" s="67">
        <f t="shared" si="6"/>
        <v>1150614</v>
      </c>
      <c r="J62" s="67">
        <f t="shared" si="6"/>
        <v>150080</v>
      </c>
      <c r="K62" s="67">
        <f t="shared" si="6"/>
        <v>0</v>
      </c>
      <c r="L62" s="67">
        <f t="shared" si="6"/>
        <v>0</v>
      </c>
      <c r="M62" s="67">
        <f t="shared" si="6"/>
        <v>-980048</v>
      </c>
      <c r="N62" s="67">
        <f t="shared" si="6"/>
        <v>-980048</v>
      </c>
      <c r="O62" s="67">
        <f t="shared" si="6"/>
        <v>0</v>
      </c>
      <c r="P62" s="67">
        <f t="shared" si="6"/>
        <v>1623073</v>
      </c>
      <c r="Q62" s="67">
        <f t="shared" si="6"/>
        <v>0</v>
      </c>
      <c r="R62" s="67">
        <f t="shared" si="6"/>
        <v>1623073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793105</v>
      </c>
      <c r="X62" s="67">
        <f t="shared" si="6"/>
        <v>418203</v>
      </c>
      <c r="Y62" s="67">
        <f t="shared" si="6"/>
        <v>374902</v>
      </c>
      <c r="Z62" s="68">
        <f>+IF(X62&lt;&gt;0,+(Y62/X62)*100,0)</f>
        <v>89.645937499252753</v>
      </c>
      <c r="AA62" s="65">
        <f>SUM(AA59:AA61)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180208</v>
      </c>
      <c r="P40" s="22">
        <v>0</v>
      </c>
      <c r="Q40" s="22">
        <v>0</v>
      </c>
      <c r="R40" s="22">
        <v>180208</v>
      </c>
      <c r="S40" s="22">
        <v>0</v>
      </c>
      <c r="T40" s="22">
        <v>0</v>
      </c>
      <c r="U40" s="22">
        <v>0</v>
      </c>
      <c r="V40" s="22">
        <v>0</v>
      </c>
      <c r="W40" s="22">
        <v>180208</v>
      </c>
      <c r="X40" s="22">
        <v>0</v>
      </c>
      <c r="Y40" s="22">
        <v>180208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10060</v>
      </c>
      <c r="D44" s="20">
        <v>0</v>
      </c>
      <c r="E44" s="21">
        <v>300000</v>
      </c>
      <c r="F44" s="22">
        <v>300000</v>
      </c>
      <c r="G44" s="22">
        <v>0</v>
      </c>
      <c r="H44" s="22">
        <v>0</v>
      </c>
      <c r="I44" s="22">
        <v>14540</v>
      </c>
      <c r="J44" s="22">
        <v>14540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14540</v>
      </c>
      <c r="X44" s="22">
        <v>225000</v>
      </c>
      <c r="Y44" s="22">
        <v>-210460</v>
      </c>
      <c r="Z44" s="23">
        <v>-93.537777777777777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10060</v>
      </c>
      <c r="D50" s="29">
        <f t="shared" ref="D50:Y50" si="1">SUM(D37:D49)</f>
        <v>0</v>
      </c>
      <c r="E50" s="30">
        <f t="shared" si="1"/>
        <v>300000</v>
      </c>
      <c r="F50" s="31">
        <f t="shared" si="1"/>
        <v>300000</v>
      </c>
      <c r="G50" s="31">
        <f t="shared" si="1"/>
        <v>0</v>
      </c>
      <c r="H50" s="31">
        <f t="shared" si="1"/>
        <v>0</v>
      </c>
      <c r="I50" s="31">
        <f t="shared" si="1"/>
        <v>14540</v>
      </c>
      <c r="J50" s="31">
        <f t="shared" si="1"/>
        <v>14540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180208</v>
      </c>
      <c r="P50" s="31">
        <f t="shared" si="1"/>
        <v>0</v>
      </c>
      <c r="Q50" s="31">
        <f t="shared" si="1"/>
        <v>0</v>
      </c>
      <c r="R50" s="31">
        <f t="shared" si="1"/>
        <v>180208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194748</v>
      </c>
      <c r="X50" s="31">
        <f t="shared" si="1"/>
        <v>225000</v>
      </c>
      <c r="Y50" s="31">
        <f t="shared" si="1"/>
        <v>-30252</v>
      </c>
      <c r="Z50" s="32">
        <f>+IF(X50&lt;&gt;0,+(Y50/X50)*100,0)</f>
        <v>-13.445333333333334</v>
      </c>
      <c r="AA50" s="29">
        <f>SUM(AA37:AA49)</f>
        <v>300000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-10060</v>
      </c>
      <c r="D51" s="39">
        <f t="shared" si="2"/>
        <v>0</v>
      </c>
      <c r="E51" s="40">
        <f t="shared" si="2"/>
        <v>-300000</v>
      </c>
      <c r="F51" s="41">
        <f t="shared" si="2"/>
        <v>-300000</v>
      </c>
      <c r="G51" s="41">
        <f t="shared" si="2"/>
        <v>0</v>
      </c>
      <c r="H51" s="41">
        <f t="shared" si="2"/>
        <v>0</v>
      </c>
      <c r="I51" s="41">
        <f t="shared" si="2"/>
        <v>-14540</v>
      </c>
      <c r="J51" s="41">
        <f t="shared" si="2"/>
        <v>-14540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-180208</v>
      </c>
      <c r="P51" s="41">
        <f t="shared" si="2"/>
        <v>0</v>
      </c>
      <c r="Q51" s="41">
        <f t="shared" si="2"/>
        <v>0</v>
      </c>
      <c r="R51" s="41">
        <f t="shared" si="2"/>
        <v>-180208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-194748</v>
      </c>
      <c r="X51" s="41">
        <f t="shared" si="2"/>
        <v>-225000</v>
      </c>
      <c r="Y51" s="41">
        <f t="shared" si="2"/>
        <v>30252</v>
      </c>
      <c r="Z51" s="42">
        <f>+IF(X51&lt;&gt;0,+(Y51/X51)*100,0)</f>
        <v>-13.445333333333334</v>
      </c>
      <c r="AA51" s="39">
        <f>+AA35-AA50</f>
        <v>-300000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-10060</v>
      </c>
      <c r="D54" s="48">
        <f t="shared" si="3"/>
        <v>0</v>
      </c>
      <c r="E54" s="49">
        <f t="shared" si="3"/>
        <v>-300000</v>
      </c>
      <c r="F54" s="50">
        <f t="shared" si="3"/>
        <v>-300000</v>
      </c>
      <c r="G54" s="50">
        <f t="shared" si="3"/>
        <v>0</v>
      </c>
      <c r="H54" s="50">
        <f t="shared" si="3"/>
        <v>0</v>
      </c>
      <c r="I54" s="50">
        <f t="shared" si="3"/>
        <v>-14540</v>
      </c>
      <c r="J54" s="50">
        <f t="shared" si="3"/>
        <v>-14540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-180208</v>
      </c>
      <c r="P54" s="50">
        <f t="shared" si="3"/>
        <v>0</v>
      </c>
      <c r="Q54" s="50">
        <f t="shared" si="3"/>
        <v>0</v>
      </c>
      <c r="R54" s="50">
        <f t="shared" si="3"/>
        <v>-180208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-194748</v>
      </c>
      <c r="X54" s="50">
        <f t="shared" si="3"/>
        <v>-225000</v>
      </c>
      <c r="Y54" s="50">
        <f t="shared" si="3"/>
        <v>30252</v>
      </c>
      <c r="Z54" s="51">
        <f>+IF(X54&lt;&gt;0,+(Y54/X54)*100,0)</f>
        <v>-13.445333333333334</v>
      </c>
      <c r="AA54" s="48">
        <f>SUM(AA51:AA53)</f>
        <v>-300000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-10060</v>
      </c>
      <c r="D56" s="54">
        <f>+D54-D55</f>
        <v>0</v>
      </c>
      <c r="E56" s="55">
        <f t="shared" si="4"/>
        <v>-300000</v>
      </c>
      <c r="F56" s="56">
        <f t="shared" si="4"/>
        <v>-300000</v>
      </c>
      <c r="G56" s="56">
        <f t="shared" si="4"/>
        <v>0</v>
      </c>
      <c r="H56" s="56">
        <f t="shared" si="4"/>
        <v>0</v>
      </c>
      <c r="I56" s="56">
        <f t="shared" si="4"/>
        <v>-14540</v>
      </c>
      <c r="J56" s="56">
        <f t="shared" si="4"/>
        <v>-14540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-180208</v>
      </c>
      <c r="P56" s="56">
        <f t="shared" si="4"/>
        <v>0</v>
      </c>
      <c r="Q56" s="56">
        <f t="shared" si="4"/>
        <v>0</v>
      </c>
      <c r="R56" s="56">
        <f t="shared" si="4"/>
        <v>-180208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-194748</v>
      </c>
      <c r="X56" s="56">
        <f t="shared" si="4"/>
        <v>-225000</v>
      </c>
      <c r="Y56" s="56">
        <f t="shared" si="4"/>
        <v>30252</v>
      </c>
      <c r="Z56" s="57">
        <f>+IF(X56&lt;&gt;0,+(Y56/X56)*100,0)</f>
        <v>-13.445333333333334</v>
      </c>
      <c r="AA56" s="54">
        <f>+AA54-AA55</f>
        <v>-300000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-10060</v>
      </c>
      <c r="D59" s="48">
        <f>SUM(D56:D58)</f>
        <v>0</v>
      </c>
      <c r="E59" s="49">
        <f t="shared" si="5"/>
        <v>-300000</v>
      </c>
      <c r="F59" s="50">
        <f t="shared" si="5"/>
        <v>-300000</v>
      </c>
      <c r="G59" s="50">
        <f t="shared" si="5"/>
        <v>0</v>
      </c>
      <c r="H59" s="50">
        <f t="shared" si="5"/>
        <v>0</v>
      </c>
      <c r="I59" s="50">
        <f t="shared" si="5"/>
        <v>-14540</v>
      </c>
      <c r="J59" s="50">
        <f t="shared" si="5"/>
        <v>-14540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-180208</v>
      </c>
      <c r="P59" s="50">
        <f t="shared" si="5"/>
        <v>0</v>
      </c>
      <c r="Q59" s="50">
        <f t="shared" si="5"/>
        <v>0</v>
      </c>
      <c r="R59" s="50">
        <f t="shared" si="5"/>
        <v>-180208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-194748</v>
      </c>
      <c r="X59" s="50">
        <f t="shared" si="5"/>
        <v>-225000</v>
      </c>
      <c r="Y59" s="50">
        <f t="shared" si="5"/>
        <v>30252</v>
      </c>
      <c r="Z59" s="51">
        <f>+IF(X59&lt;&gt;0,+(Y59/X59)*100,0)</f>
        <v>-13.445333333333334</v>
      </c>
      <c r="AA59" s="48">
        <f>SUM(AA56:AA58)</f>
        <v>-300000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-10060</v>
      </c>
      <c r="D62" s="65">
        <f>SUM(D59:D61)</f>
        <v>0</v>
      </c>
      <c r="E62" s="66">
        <f t="shared" si="6"/>
        <v>-300000</v>
      </c>
      <c r="F62" s="67">
        <f t="shared" si="6"/>
        <v>-300000</v>
      </c>
      <c r="G62" s="67">
        <f t="shared" si="6"/>
        <v>0</v>
      </c>
      <c r="H62" s="67">
        <f t="shared" si="6"/>
        <v>0</v>
      </c>
      <c r="I62" s="67">
        <f t="shared" si="6"/>
        <v>-14540</v>
      </c>
      <c r="J62" s="67">
        <f t="shared" si="6"/>
        <v>-14540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-180208</v>
      </c>
      <c r="P62" s="67">
        <f t="shared" si="6"/>
        <v>0</v>
      </c>
      <c r="Q62" s="67">
        <f t="shared" si="6"/>
        <v>0</v>
      </c>
      <c r="R62" s="67">
        <f t="shared" si="6"/>
        <v>-180208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-194748</v>
      </c>
      <c r="X62" s="67">
        <f t="shared" si="6"/>
        <v>-225000</v>
      </c>
      <c r="Y62" s="67">
        <f t="shared" si="6"/>
        <v>30252</v>
      </c>
      <c r="Z62" s="68">
        <f>+IF(X62&lt;&gt;0,+(Y62/X62)*100,0)</f>
        <v>-13.445333333333334</v>
      </c>
      <c r="AA62" s="65">
        <f>SUM(AA59:AA61)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>
        <v>0</v>
      </c>
      <c r="E6" s="21">
        <v>13364784</v>
      </c>
      <c r="F6" s="22">
        <v>16821833</v>
      </c>
      <c r="G6" s="22">
        <v>0</v>
      </c>
      <c r="H6" s="22">
        <v>1216240</v>
      </c>
      <c r="I6" s="22">
        <v>1141112</v>
      </c>
      <c r="J6" s="22">
        <v>2357352</v>
      </c>
      <c r="K6" s="22">
        <v>1735911</v>
      </c>
      <c r="L6" s="22">
        <v>1094088</v>
      </c>
      <c r="M6" s="22">
        <v>1109188</v>
      </c>
      <c r="N6" s="22">
        <v>3939187</v>
      </c>
      <c r="O6" s="22">
        <v>1191890</v>
      </c>
      <c r="P6" s="22">
        <v>1237668</v>
      </c>
      <c r="Q6" s="22">
        <v>1123694</v>
      </c>
      <c r="R6" s="22">
        <v>3553252</v>
      </c>
      <c r="S6" s="22">
        <v>0</v>
      </c>
      <c r="T6" s="22">
        <v>0</v>
      </c>
      <c r="U6" s="22">
        <v>0</v>
      </c>
      <c r="V6" s="22">
        <v>0</v>
      </c>
      <c r="W6" s="22">
        <v>9849791</v>
      </c>
      <c r="X6" s="22">
        <v>12616371</v>
      </c>
      <c r="Y6" s="22">
        <v>-2766580</v>
      </c>
      <c r="Z6" s="23">
        <v>-21.92849274961873</v>
      </c>
      <c r="AA6" s="20">
        <v>16821833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8000</v>
      </c>
      <c r="L26" s="22">
        <v>7130</v>
      </c>
      <c r="M26" s="22">
        <v>0</v>
      </c>
      <c r="N26" s="22">
        <v>15130</v>
      </c>
      <c r="O26" s="22">
        <v>0</v>
      </c>
      <c r="P26" s="22">
        <v>6000</v>
      </c>
      <c r="Q26" s="22">
        <v>12000</v>
      </c>
      <c r="R26" s="22">
        <v>18000</v>
      </c>
      <c r="S26" s="22">
        <v>0</v>
      </c>
      <c r="T26" s="22">
        <v>0</v>
      </c>
      <c r="U26" s="22">
        <v>0</v>
      </c>
      <c r="V26" s="22">
        <v>0</v>
      </c>
      <c r="W26" s="22">
        <v>33130</v>
      </c>
      <c r="X26" s="22">
        <v>0</v>
      </c>
      <c r="Y26" s="22">
        <v>33130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9097438</v>
      </c>
      <c r="D35" s="29">
        <f t="shared" ref="D35:Y35" si="0">SUM(D6:D34)</f>
        <v>0</v>
      </c>
      <c r="E35" s="30">
        <f t="shared" si="0"/>
        <v>13364784</v>
      </c>
      <c r="F35" s="31">
        <f t="shared" si="0"/>
        <v>16821833</v>
      </c>
      <c r="G35" s="31">
        <f t="shared" si="0"/>
        <v>0</v>
      </c>
      <c r="H35" s="31">
        <f t="shared" si="0"/>
        <v>1216240</v>
      </c>
      <c r="I35" s="31">
        <f t="shared" si="0"/>
        <v>1141112</v>
      </c>
      <c r="J35" s="31">
        <f t="shared" si="0"/>
        <v>2357352</v>
      </c>
      <c r="K35" s="31">
        <f t="shared" si="0"/>
        <v>1743911</v>
      </c>
      <c r="L35" s="31">
        <f t="shared" si="0"/>
        <v>1101218</v>
      </c>
      <c r="M35" s="31">
        <f t="shared" si="0"/>
        <v>1109188</v>
      </c>
      <c r="N35" s="31">
        <f t="shared" si="0"/>
        <v>3954317</v>
      </c>
      <c r="O35" s="31">
        <f t="shared" si="0"/>
        <v>1191890</v>
      </c>
      <c r="P35" s="31">
        <f t="shared" si="0"/>
        <v>1243668</v>
      </c>
      <c r="Q35" s="31">
        <f t="shared" si="0"/>
        <v>1135694</v>
      </c>
      <c r="R35" s="31">
        <f t="shared" si="0"/>
        <v>3571252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9882921</v>
      </c>
      <c r="X35" s="31">
        <f t="shared" si="0"/>
        <v>12616371</v>
      </c>
      <c r="Y35" s="31">
        <f t="shared" si="0"/>
        <v>-2733450</v>
      </c>
      <c r="Z35" s="32">
        <f>+IF(X35&lt;&gt;0,+(Y35/X35)*100,0)</f>
        <v>-21.665897428032196</v>
      </c>
      <c r="AA35" s="29">
        <f>SUM(AA6:AA34)</f>
        <v>16821833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22690092</v>
      </c>
      <c r="D39" s="20">
        <v>0</v>
      </c>
      <c r="E39" s="21">
        <v>27154402</v>
      </c>
      <c r="F39" s="22">
        <v>27154402</v>
      </c>
      <c r="G39" s="22">
        <v>0</v>
      </c>
      <c r="H39" s="22">
        <v>5179077</v>
      </c>
      <c r="I39" s="22">
        <v>0</v>
      </c>
      <c r="J39" s="22">
        <v>5179077</v>
      </c>
      <c r="K39" s="22">
        <v>3075049</v>
      </c>
      <c r="L39" s="22">
        <v>1777345</v>
      </c>
      <c r="M39" s="22">
        <v>2727409</v>
      </c>
      <c r="N39" s="22">
        <v>7579803</v>
      </c>
      <c r="O39" s="22">
        <v>5659050</v>
      </c>
      <c r="P39" s="22">
        <v>-393804</v>
      </c>
      <c r="Q39" s="22">
        <v>3262293</v>
      </c>
      <c r="R39" s="22">
        <v>8527539</v>
      </c>
      <c r="S39" s="22">
        <v>0</v>
      </c>
      <c r="T39" s="22">
        <v>0</v>
      </c>
      <c r="U39" s="22">
        <v>0</v>
      </c>
      <c r="V39" s="22">
        <v>0</v>
      </c>
      <c r="W39" s="22">
        <v>21286419</v>
      </c>
      <c r="X39" s="22">
        <v>20365803</v>
      </c>
      <c r="Y39" s="22">
        <v>920616</v>
      </c>
      <c r="Z39" s="23">
        <v>4.5204011842793532</v>
      </c>
      <c r="AA39" s="20">
        <v>27154402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9904778</v>
      </c>
      <c r="D44" s="20">
        <v>0</v>
      </c>
      <c r="E44" s="21">
        <v>4693500</v>
      </c>
      <c r="F44" s="22">
        <v>4693500</v>
      </c>
      <c r="G44" s="22">
        <v>0</v>
      </c>
      <c r="H44" s="22">
        <v>0</v>
      </c>
      <c r="I44" s="22">
        <v>249625</v>
      </c>
      <c r="J44" s="22">
        <v>249625</v>
      </c>
      <c r="K44" s="22">
        <v>757575</v>
      </c>
      <c r="L44" s="22">
        <v>0</v>
      </c>
      <c r="M44" s="22">
        <v>0</v>
      </c>
      <c r="N44" s="22">
        <v>757575</v>
      </c>
      <c r="O44" s="22">
        <v>0</v>
      </c>
      <c r="P44" s="22">
        <v>164240</v>
      </c>
      <c r="Q44" s="22">
        <v>558500</v>
      </c>
      <c r="R44" s="22">
        <v>722740</v>
      </c>
      <c r="S44" s="22">
        <v>0</v>
      </c>
      <c r="T44" s="22">
        <v>0</v>
      </c>
      <c r="U44" s="22">
        <v>0</v>
      </c>
      <c r="V44" s="22">
        <v>0</v>
      </c>
      <c r="W44" s="22">
        <v>1729940</v>
      </c>
      <c r="X44" s="22">
        <v>3520125</v>
      </c>
      <c r="Y44" s="22">
        <v>-1790185</v>
      </c>
      <c r="Z44" s="23">
        <v>-50.855722453037885</v>
      </c>
      <c r="AA44" s="20">
        <v>4693500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15183969</v>
      </c>
      <c r="D47" s="20">
        <v>0</v>
      </c>
      <c r="E47" s="21">
        <v>62942506</v>
      </c>
      <c r="F47" s="22">
        <v>62942506</v>
      </c>
      <c r="G47" s="22">
        <v>0</v>
      </c>
      <c r="H47" s="22">
        <v>18497063</v>
      </c>
      <c r="I47" s="22">
        <v>2267525</v>
      </c>
      <c r="J47" s="22">
        <v>20764588</v>
      </c>
      <c r="K47" s="22">
        <v>9956564</v>
      </c>
      <c r="L47" s="22">
        <v>35992938</v>
      </c>
      <c r="M47" s="22">
        <v>813411</v>
      </c>
      <c r="N47" s="22">
        <v>46762913</v>
      </c>
      <c r="O47" s="22">
        <v>13249311</v>
      </c>
      <c r="P47" s="22">
        <v>12278203</v>
      </c>
      <c r="Q47" s="22">
        <v>6991501</v>
      </c>
      <c r="R47" s="22">
        <v>32519015</v>
      </c>
      <c r="S47" s="22">
        <v>0</v>
      </c>
      <c r="T47" s="22">
        <v>0</v>
      </c>
      <c r="U47" s="22">
        <v>0</v>
      </c>
      <c r="V47" s="22">
        <v>0</v>
      </c>
      <c r="W47" s="22">
        <v>100046516</v>
      </c>
      <c r="X47" s="22">
        <v>47206881</v>
      </c>
      <c r="Y47" s="22">
        <v>52839635</v>
      </c>
      <c r="Z47" s="23">
        <v>111.93206134503993</v>
      </c>
      <c r="AA47" s="20">
        <v>62942506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47778839</v>
      </c>
      <c r="D50" s="29">
        <f t="shared" ref="D50:Y50" si="1">SUM(D37:D49)</f>
        <v>0</v>
      </c>
      <c r="E50" s="30">
        <f t="shared" si="1"/>
        <v>94790408</v>
      </c>
      <c r="F50" s="31">
        <f t="shared" si="1"/>
        <v>94790408</v>
      </c>
      <c r="G50" s="31">
        <f t="shared" si="1"/>
        <v>0</v>
      </c>
      <c r="H50" s="31">
        <f t="shared" si="1"/>
        <v>23676140</v>
      </c>
      <c r="I50" s="31">
        <f t="shared" si="1"/>
        <v>2517150</v>
      </c>
      <c r="J50" s="31">
        <f t="shared" si="1"/>
        <v>26193290</v>
      </c>
      <c r="K50" s="31">
        <f t="shared" si="1"/>
        <v>13789188</v>
      </c>
      <c r="L50" s="31">
        <f t="shared" si="1"/>
        <v>37770283</v>
      </c>
      <c r="M50" s="31">
        <f t="shared" si="1"/>
        <v>3540820</v>
      </c>
      <c r="N50" s="31">
        <f t="shared" si="1"/>
        <v>55100291</v>
      </c>
      <c r="O50" s="31">
        <f t="shared" si="1"/>
        <v>18908361</v>
      </c>
      <c r="P50" s="31">
        <f t="shared" si="1"/>
        <v>12048639</v>
      </c>
      <c r="Q50" s="31">
        <f t="shared" si="1"/>
        <v>10812294</v>
      </c>
      <c r="R50" s="31">
        <f t="shared" si="1"/>
        <v>41769294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123062875</v>
      </c>
      <c r="X50" s="31">
        <f t="shared" si="1"/>
        <v>71092809</v>
      </c>
      <c r="Y50" s="31">
        <f t="shared" si="1"/>
        <v>51970066</v>
      </c>
      <c r="Z50" s="32">
        <f>+IF(X50&lt;&gt;0,+(Y50/X50)*100,0)</f>
        <v>73.10171975340009</v>
      </c>
      <c r="AA50" s="29">
        <f>SUM(AA37:AA49)</f>
        <v>94790408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-38681401</v>
      </c>
      <c r="D51" s="39">
        <f t="shared" si="2"/>
        <v>0</v>
      </c>
      <c r="E51" s="40">
        <f t="shared" si="2"/>
        <v>-81425624</v>
      </c>
      <c r="F51" s="41">
        <f t="shared" si="2"/>
        <v>-77968575</v>
      </c>
      <c r="G51" s="41">
        <f t="shared" si="2"/>
        <v>0</v>
      </c>
      <c r="H51" s="41">
        <f t="shared" si="2"/>
        <v>-22459900</v>
      </c>
      <c r="I51" s="41">
        <f t="shared" si="2"/>
        <v>-1376038</v>
      </c>
      <c r="J51" s="41">
        <f t="shared" si="2"/>
        <v>-23835938</v>
      </c>
      <c r="K51" s="41">
        <f t="shared" si="2"/>
        <v>-12045277</v>
      </c>
      <c r="L51" s="41">
        <f t="shared" si="2"/>
        <v>-36669065</v>
      </c>
      <c r="M51" s="41">
        <f t="shared" si="2"/>
        <v>-2431632</v>
      </c>
      <c r="N51" s="41">
        <f t="shared" si="2"/>
        <v>-51145974</v>
      </c>
      <c r="O51" s="41">
        <f t="shared" si="2"/>
        <v>-17716471</v>
      </c>
      <c r="P51" s="41">
        <f t="shared" si="2"/>
        <v>-10804971</v>
      </c>
      <c r="Q51" s="41">
        <f t="shared" si="2"/>
        <v>-9676600</v>
      </c>
      <c r="R51" s="41">
        <f t="shared" si="2"/>
        <v>-38198042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-113179954</v>
      </c>
      <c r="X51" s="41">
        <f t="shared" si="2"/>
        <v>-58476438</v>
      </c>
      <c r="Y51" s="41">
        <f t="shared" si="2"/>
        <v>-54703516</v>
      </c>
      <c r="Z51" s="42">
        <f>+IF(X51&lt;&gt;0,+(Y51/X51)*100,0)</f>
        <v>93.547962001379076</v>
      </c>
      <c r="AA51" s="39">
        <f>+AA35-AA50</f>
        <v>-77968575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-38681401</v>
      </c>
      <c r="D54" s="48">
        <f t="shared" si="3"/>
        <v>0</v>
      </c>
      <c r="E54" s="49">
        <f t="shared" si="3"/>
        <v>-81425624</v>
      </c>
      <c r="F54" s="50">
        <f t="shared" si="3"/>
        <v>-77968575</v>
      </c>
      <c r="G54" s="50">
        <f t="shared" si="3"/>
        <v>0</v>
      </c>
      <c r="H54" s="50">
        <f t="shared" si="3"/>
        <v>-22459900</v>
      </c>
      <c r="I54" s="50">
        <f t="shared" si="3"/>
        <v>-1376038</v>
      </c>
      <c r="J54" s="50">
        <f t="shared" si="3"/>
        <v>-23835938</v>
      </c>
      <c r="K54" s="50">
        <f t="shared" si="3"/>
        <v>-12045277</v>
      </c>
      <c r="L54" s="50">
        <f t="shared" si="3"/>
        <v>-36669065</v>
      </c>
      <c r="M54" s="50">
        <f t="shared" si="3"/>
        <v>-2431632</v>
      </c>
      <c r="N54" s="50">
        <f t="shared" si="3"/>
        <v>-51145974</v>
      </c>
      <c r="O54" s="50">
        <f t="shared" si="3"/>
        <v>-17716471</v>
      </c>
      <c r="P54" s="50">
        <f t="shared" si="3"/>
        <v>-10804971</v>
      </c>
      <c r="Q54" s="50">
        <f t="shared" si="3"/>
        <v>-9676600</v>
      </c>
      <c r="R54" s="50">
        <f t="shared" si="3"/>
        <v>-38198042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-113179954</v>
      </c>
      <c r="X54" s="50">
        <f t="shared" si="3"/>
        <v>-58476438</v>
      </c>
      <c r="Y54" s="50">
        <f t="shared" si="3"/>
        <v>-54703516</v>
      </c>
      <c r="Z54" s="51">
        <f>+IF(X54&lt;&gt;0,+(Y54/X54)*100,0)</f>
        <v>93.547962001379076</v>
      </c>
      <c r="AA54" s="48">
        <f>SUM(AA51:AA53)</f>
        <v>-77968575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-38681401</v>
      </c>
      <c r="D56" s="54">
        <f>+D54-D55</f>
        <v>0</v>
      </c>
      <c r="E56" s="55">
        <f t="shared" si="4"/>
        <v>-81425624</v>
      </c>
      <c r="F56" s="56">
        <f t="shared" si="4"/>
        <v>-77968575</v>
      </c>
      <c r="G56" s="56">
        <f t="shared" si="4"/>
        <v>0</v>
      </c>
      <c r="H56" s="56">
        <f t="shared" si="4"/>
        <v>-22459900</v>
      </c>
      <c r="I56" s="56">
        <f t="shared" si="4"/>
        <v>-1376038</v>
      </c>
      <c r="J56" s="56">
        <f t="shared" si="4"/>
        <v>-23835938</v>
      </c>
      <c r="K56" s="56">
        <f t="shared" si="4"/>
        <v>-12045277</v>
      </c>
      <c r="L56" s="56">
        <f t="shared" si="4"/>
        <v>-36669065</v>
      </c>
      <c r="M56" s="56">
        <f t="shared" si="4"/>
        <v>-2431632</v>
      </c>
      <c r="N56" s="56">
        <f t="shared" si="4"/>
        <v>-51145974</v>
      </c>
      <c r="O56" s="56">
        <f t="shared" si="4"/>
        <v>-17716471</v>
      </c>
      <c r="P56" s="56">
        <f t="shared" si="4"/>
        <v>-10804971</v>
      </c>
      <c r="Q56" s="56">
        <f t="shared" si="4"/>
        <v>-9676600</v>
      </c>
      <c r="R56" s="56">
        <f t="shared" si="4"/>
        <v>-38198042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-113179954</v>
      </c>
      <c r="X56" s="56">
        <f t="shared" si="4"/>
        <v>-58476438</v>
      </c>
      <c r="Y56" s="56">
        <f t="shared" si="4"/>
        <v>-54703516</v>
      </c>
      <c r="Z56" s="57">
        <f>+IF(X56&lt;&gt;0,+(Y56/X56)*100,0)</f>
        <v>93.547962001379076</v>
      </c>
      <c r="AA56" s="54">
        <f>+AA54-AA55</f>
        <v>-77968575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-38681401</v>
      </c>
      <c r="D59" s="48">
        <f>SUM(D56:D58)</f>
        <v>0</v>
      </c>
      <c r="E59" s="49">
        <f t="shared" si="5"/>
        <v>-81425624</v>
      </c>
      <c r="F59" s="50">
        <f t="shared" si="5"/>
        <v>-77968575</v>
      </c>
      <c r="G59" s="50">
        <f t="shared" si="5"/>
        <v>0</v>
      </c>
      <c r="H59" s="50">
        <f t="shared" si="5"/>
        <v>-22459900</v>
      </c>
      <c r="I59" s="50">
        <f t="shared" si="5"/>
        <v>-1376038</v>
      </c>
      <c r="J59" s="50">
        <f t="shared" si="5"/>
        <v>-23835938</v>
      </c>
      <c r="K59" s="50">
        <f t="shared" si="5"/>
        <v>-12045277</v>
      </c>
      <c r="L59" s="50">
        <f t="shared" si="5"/>
        <v>-36669065</v>
      </c>
      <c r="M59" s="50">
        <f t="shared" si="5"/>
        <v>-2431632</v>
      </c>
      <c r="N59" s="50">
        <f t="shared" si="5"/>
        <v>-51145974</v>
      </c>
      <c r="O59" s="50">
        <f t="shared" si="5"/>
        <v>-17716471</v>
      </c>
      <c r="P59" s="50">
        <f t="shared" si="5"/>
        <v>-10804971</v>
      </c>
      <c r="Q59" s="50">
        <f t="shared" si="5"/>
        <v>-9676600</v>
      </c>
      <c r="R59" s="50">
        <f t="shared" si="5"/>
        <v>-38198042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-113179954</v>
      </c>
      <c r="X59" s="50">
        <f t="shared" si="5"/>
        <v>-58476438</v>
      </c>
      <c r="Y59" s="50">
        <f t="shared" si="5"/>
        <v>-54703516</v>
      </c>
      <c r="Z59" s="51">
        <f>+IF(X59&lt;&gt;0,+(Y59/X59)*100,0)</f>
        <v>93.547962001379076</v>
      </c>
      <c r="AA59" s="48">
        <f>SUM(AA56:AA58)</f>
        <v>-77968575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-38681401</v>
      </c>
      <c r="D62" s="65">
        <f>SUM(D59:D61)</f>
        <v>0</v>
      </c>
      <c r="E62" s="66">
        <f t="shared" si="6"/>
        <v>-81425624</v>
      </c>
      <c r="F62" s="67">
        <f t="shared" si="6"/>
        <v>-77968575</v>
      </c>
      <c r="G62" s="67">
        <f t="shared" si="6"/>
        <v>0</v>
      </c>
      <c r="H62" s="67">
        <f t="shared" si="6"/>
        <v>-22459900</v>
      </c>
      <c r="I62" s="67">
        <f t="shared" si="6"/>
        <v>-1376038</v>
      </c>
      <c r="J62" s="67">
        <f t="shared" si="6"/>
        <v>-23835938</v>
      </c>
      <c r="K62" s="67">
        <f t="shared" si="6"/>
        <v>-12045277</v>
      </c>
      <c r="L62" s="67">
        <f t="shared" si="6"/>
        <v>-36669065</v>
      </c>
      <c r="M62" s="67">
        <f t="shared" si="6"/>
        <v>-2431632</v>
      </c>
      <c r="N62" s="67">
        <f t="shared" si="6"/>
        <v>-51145974</v>
      </c>
      <c r="O62" s="67">
        <f t="shared" si="6"/>
        <v>-17716471</v>
      </c>
      <c r="P62" s="67">
        <f t="shared" si="6"/>
        <v>-10804971</v>
      </c>
      <c r="Q62" s="67">
        <f t="shared" si="6"/>
        <v>-9676600</v>
      </c>
      <c r="R62" s="67">
        <f t="shared" si="6"/>
        <v>-38198042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-113179954</v>
      </c>
      <c r="X62" s="67">
        <f t="shared" si="6"/>
        <v>-58476438</v>
      </c>
      <c r="Y62" s="67">
        <f t="shared" si="6"/>
        <v>-54703516</v>
      </c>
      <c r="Z62" s="68">
        <f>+IF(X62&lt;&gt;0,+(Y62/X62)*100,0)</f>
        <v>93.547962001379076</v>
      </c>
      <c r="AA62" s="65">
        <f>SUM(AA59:AA61)</f>
        <v>-77968575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3258571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3258571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4815037</v>
      </c>
      <c r="D44" s="20">
        <v>0</v>
      </c>
      <c r="E44" s="21">
        <v>650000</v>
      </c>
      <c r="F44" s="22">
        <v>295000</v>
      </c>
      <c r="G44" s="22">
        <v>0</v>
      </c>
      <c r="H44" s="22">
        <v>0</v>
      </c>
      <c r="I44" s="22">
        <v>295000</v>
      </c>
      <c r="J44" s="22">
        <v>295000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199500</v>
      </c>
      <c r="R44" s="22">
        <v>199500</v>
      </c>
      <c r="S44" s="22">
        <v>0</v>
      </c>
      <c r="T44" s="22">
        <v>0</v>
      </c>
      <c r="U44" s="22">
        <v>0</v>
      </c>
      <c r="V44" s="22">
        <v>0</v>
      </c>
      <c r="W44" s="22">
        <v>494500</v>
      </c>
      <c r="X44" s="22">
        <v>221247</v>
      </c>
      <c r="Y44" s="22">
        <v>273253</v>
      </c>
      <c r="Z44" s="23">
        <v>123.50585544662754</v>
      </c>
      <c r="AA44" s="20">
        <v>295000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1534953</v>
      </c>
      <c r="D47" s="20">
        <v>0</v>
      </c>
      <c r="E47" s="21">
        <v>1825700</v>
      </c>
      <c r="F47" s="22">
        <v>240310</v>
      </c>
      <c r="G47" s="22">
        <v>214618</v>
      </c>
      <c r="H47" s="22">
        <v>-83414</v>
      </c>
      <c r="I47" s="22">
        <v>0</v>
      </c>
      <c r="J47" s="22">
        <v>131204</v>
      </c>
      <c r="K47" s="22">
        <v>4279</v>
      </c>
      <c r="L47" s="22">
        <v>0</v>
      </c>
      <c r="M47" s="22">
        <v>4827</v>
      </c>
      <c r="N47" s="22">
        <v>9106</v>
      </c>
      <c r="O47" s="22">
        <v>0</v>
      </c>
      <c r="P47" s="22">
        <v>7630</v>
      </c>
      <c r="Q47" s="22">
        <v>4608</v>
      </c>
      <c r="R47" s="22">
        <v>12238</v>
      </c>
      <c r="S47" s="22">
        <v>0</v>
      </c>
      <c r="T47" s="22">
        <v>0</v>
      </c>
      <c r="U47" s="22">
        <v>0</v>
      </c>
      <c r="V47" s="22">
        <v>0</v>
      </c>
      <c r="W47" s="22">
        <v>152548</v>
      </c>
      <c r="X47" s="22">
        <v>180234</v>
      </c>
      <c r="Y47" s="22">
        <v>-27686</v>
      </c>
      <c r="Z47" s="23">
        <v>-15.361141626996016</v>
      </c>
      <c r="AA47" s="20">
        <v>240310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6349990</v>
      </c>
      <c r="D50" s="29">
        <f t="shared" ref="D50:Y50" si="1">SUM(D37:D49)</f>
        <v>0</v>
      </c>
      <c r="E50" s="30">
        <f t="shared" si="1"/>
        <v>2475700</v>
      </c>
      <c r="F50" s="31">
        <f t="shared" si="1"/>
        <v>535310</v>
      </c>
      <c r="G50" s="31">
        <f t="shared" si="1"/>
        <v>214618</v>
      </c>
      <c r="H50" s="31">
        <f t="shared" si="1"/>
        <v>-83414</v>
      </c>
      <c r="I50" s="31">
        <f t="shared" si="1"/>
        <v>295000</v>
      </c>
      <c r="J50" s="31">
        <f t="shared" si="1"/>
        <v>426204</v>
      </c>
      <c r="K50" s="31">
        <f t="shared" si="1"/>
        <v>4279</v>
      </c>
      <c r="L50" s="31">
        <f t="shared" si="1"/>
        <v>0</v>
      </c>
      <c r="M50" s="31">
        <f t="shared" si="1"/>
        <v>4827</v>
      </c>
      <c r="N50" s="31">
        <f t="shared" si="1"/>
        <v>9106</v>
      </c>
      <c r="O50" s="31">
        <f t="shared" si="1"/>
        <v>0</v>
      </c>
      <c r="P50" s="31">
        <f t="shared" si="1"/>
        <v>7630</v>
      </c>
      <c r="Q50" s="31">
        <f t="shared" si="1"/>
        <v>204108</v>
      </c>
      <c r="R50" s="31">
        <f t="shared" si="1"/>
        <v>211738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647048</v>
      </c>
      <c r="X50" s="31">
        <f t="shared" si="1"/>
        <v>401481</v>
      </c>
      <c r="Y50" s="31">
        <f t="shared" si="1"/>
        <v>245567</v>
      </c>
      <c r="Z50" s="32">
        <f>+IF(X50&lt;&gt;0,+(Y50/X50)*100,0)</f>
        <v>61.165285530323978</v>
      </c>
      <c r="AA50" s="29">
        <f>SUM(AA37:AA49)</f>
        <v>535310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-3091419</v>
      </c>
      <c r="D51" s="39">
        <f t="shared" si="2"/>
        <v>0</v>
      </c>
      <c r="E51" s="40">
        <f t="shared" si="2"/>
        <v>-2475700</v>
      </c>
      <c r="F51" s="41">
        <f t="shared" si="2"/>
        <v>-535310</v>
      </c>
      <c r="G51" s="41">
        <f t="shared" si="2"/>
        <v>-214618</v>
      </c>
      <c r="H51" s="41">
        <f t="shared" si="2"/>
        <v>83414</v>
      </c>
      <c r="I51" s="41">
        <f t="shared" si="2"/>
        <v>-295000</v>
      </c>
      <c r="J51" s="41">
        <f t="shared" si="2"/>
        <v>-426204</v>
      </c>
      <c r="K51" s="41">
        <f t="shared" si="2"/>
        <v>-4279</v>
      </c>
      <c r="L51" s="41">
        <f t="shared" si="2"/>
        <v>0</v>
      </c>
      <c r="M51" s="41">
        <f t="shared" si="2"/>
        <v>-4827</v>
      </c>
      <c r="N51" s="41">
        <f t="shared" si="2"/>
        <v>-9106</v>
      </c>
      <c r="O51" s="41">
        <f t="shared" si="2"/>
        <v>0</v>
      </c>
      <c r="P51" s="41">
        <f t="shared" si="2"/>
        <v>-7630</v>
      </c>
      <c r="Q51" s="41">
        <f t="shared" si="2"/>
        <v>-204108</v>
      </c>
      <c r="R51" s="41">
        <f t="shared" si="2"/>
        <v>-211738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-647048</v>
      </c>
      <c r="X51" s="41">
        <f t="shared" si="2"/>
        <v>-401481</v>
      </c>
      <c r="Y51" s="41">
        <f t="shared" si="2"/>
        <v>-245567</v>
      </c>
      <c r="Z51" s="42">
        <f>+IF(X51&lt;&gt;0,+(Y51/X51)*100,0)</f>
        <v>61.165285530323978</v>
      </c>
      <c r="AA51" s="39">
        <f>+AA35-AA50</f>
        <v>-535310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-3091419</v>
      </c>
      <c r="D54" s="48">
        <f t="shared" si="3"/>
        <v>0</v>
      </c>
      <c r="E54" s="49">
        <f t="shared" si="3"/>
        <v>-2475700</v>
      </c>
      <c r="F54" s="50">
        <f t="shared" si="3"/>
        <v>-535310</v>
      </c>
      <c r="G54" s="50">
        <f t="shared" si="3"/>
        <v>-214618</v>
      </c>
      <c r="H54" s="50">
        <f t="shared" si="3"/>
        <v>83414</v>
      </c>
      <c r="I54" s="50">
        <f t="shared" si="3"/>
        <v>-295000</v>
      </c>
      <c r="J54" s="50">
        <f t="shared" si="3"/>
        <v>-426204</v>
      </c>
      <c r="K54" s="50">
        <f t="shared" si="3"/>
        <v>-4279</v>
      </c>
      <c r="L54" s="50">
        <f t="shared" si="3"/>
        <v>0</v>
      </c>
      <c r="M54" s="50">
        <f t="shared" si="3"/>
        <v>-4827</v>
      </c>
      <c r="N54" s="50">
        <f t="shared" si="3"/>
        <v>-9106</v>
      </c>
      <c r="O54" s="50">
        <f t="shared" si="3"/>
        <v>0</v>
      </c>
      <c r="P54" s="50">
        <f t="shared" si="3"/>
        <v>-7630</v>
      </c>
      <c r="Q54" s="50">
        <f t="shared" si="3"/>
        <v>-204108</v>
      </c>
      <c r="R54" s="50">
        <f t="shared" si="3"/>
        <v>-211738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-647048</v>
      </c>
      <c r="X54" s="50">
        <f t="shared" si="3"/>
        <v>-401481</v>
      </c>
      <c r="Y54" s="50">
        <f t="shared" si="3"/>
        <v>-245567</v>
      </c>
      <c r="Z54" s="51">
        <f>+IF(X54&lt;&gt;0,+(Y54/X54)*100,0)</f>
        <v>61.165285530323978</v>
      </c>
      <c r="AA54" s="48">
        <f>SUM(AA51:AA53)</f>
        <v>-535310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-3091419</v>
      </c>
      <c r="D56" s="54">
        <f>+D54-D55</f>
        <v>0</v>
      </c>
      <c r="E56" s="55">
        <f t="shared" si="4"/>
        <v>-2475700</v>
      </c>
      <c r="F56" s="56">
        <f t="shared" si="4"/>
        <v>-535310</v>
      </c>
      <c r="G56" s="56">
        <f t="shared" si="4"/>
        <v>-214618</v>
      </c>
      <c r="H56" s="56">
        <f t="shared" si="4"/>
        <v>83414</v>
      </c>
      <c r="I56" s="56">
        <f t="shared" si="4"/>
        <v>-295000</v>
      </c>
      <c r="J56" s="56">
        <f t="shared" si="4"/>
        <v>-426204</v>
      </c>
      <c r="K56" s="56">
        <f t="shared" si="4"/>
        <v>-4279</v>
      </c>
      <c r="L56" s="56">
        <f t="shared" si="4"/>
        <v>0</v>
      </c>
      <c r="M56" s="56">
        <f t="shared" si="4"/>
        <v>-4827</v>
      </c>
      <c r="N56" s="56">
        <f t="shared" si="4"/>
        <v>-9106</v>
      </c>
      <c r="O56" s="56">
        <f t="shared" si="4"/>
        <v>0</v>
      </c>
      <c r="P56" s="56">
        <f t="shared" si="4"/>
        <v>-7630</v>
      </c>
      <c r="Q56" s="56">
        <f t="shared" si="4"/>
        <v>-204108</v>
      </c>
      <c r="R56" s="56">
        <f t="shared" si="4"/>
        <v>-211738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-647048</v>
      </c>
      <c r="X56" s="56">
        <f t="shared" si="4"/>
        <v>-401481</v>
      </c>
      <c r="Y56" s="56">
        <f t="shared" si="4"/>
        <v>-245567</v>
      </c>
      <c r="Z56" s="57">
        <f>+IF(X56&lt;&gt;0,+(Y56/X56)*100,0)</f>
        <v>61.165285530323978</v>
      </c>
      <c r="AA56" s="54">
        <f>+AA54-AA55</f>
        <v>-535310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-3091419</v>
      </c>
      <c r="D59" s="48">
        <f>SUM(D56:D58)</f>
        <v>0</v>
      </c>
      <c r="E59" s="49">
        <f t="shared" si="5"/>
        <v>-2475700</v>
      </c>
      <c r="F59" s="50">
        <f t="shared" si="5"/>
        <v>-535310</v>
      </c>
      <c r="G59" s="50">
        <f t="shared" si="5"/>
        <v>-214618</v>
      </c>
      <c r="H59" s="50">
        <f t="shared" si="5"/>
        <v>83414</v>
      </c>
      <c r="I59" s="50">
        <f t="shared" si="5"/>
        <v>-295000</v>
      </c>
      <c r="J59" s="50">
        <f t="shared" si="5"/>
        <v>-426204</v>
      </c>
      <c r="K59" s="50">
        <f t="shared" si="5"/>
        <v>-4279</v>
      </c>
      <c r="L59" s="50">
        <f t="shared" si="5"/>
        <v>0</v>
      </c>
      <c r="M59" s="50">
        <f t="shared" si="5"/>
        <v>-4827</v>
      </c>
      <c r="N59" s="50">
        <f t="shared" si="5"/>
        <v>-9106</v>
      </c>
      <c r="O59" s="50">
        <f t="shared" si="5"/>
        <v>0</v>
      </c>
      <c r="P59" s="50">
        <f t="shared" si="5"/>
        <v>-7630</v>
      </c>
      <c r="Q59" s="50">
        <f t="shared" si="5"/>
        <v>-204108</v>
      </c>
      <c r="R59" s="50">
        <f t="shared" si="5"/>
        <v>-211738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-647048</v>
      </c>
      <c r="X59" s="50">
        <f t="shared" si="5"/>
        <v>-401481</v>
      </c>
      <c r="Y59" s="50">
        <f t="shared" si="5"/>
        <v>-245567</v>
      </c>
      <c r="Z59" s="51">
        <f>+IF(X59&lt;&gt;0,+(Y59/X59)*100,0)</f>
        <v>61.165285530323978</v>
      </c>
      <c r="AA59" s="48">
        <f>SUM(AA56:AA58)</f>
        <v>-535310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-3091419</v>
      </c>
      <c r="D62" s="65">
        <f>SUM(D59:D61)</f>
        <v>0</v>
      </c>
      <c r="E62" s="66">
        <f t="shared" si="6"/>
        <v>-2475700</v>
      </c>
      <c r="F62" s="67">
        <f t="shared" si="6"/>
        <v>-535310</v>
      </c>
      <c r="G62" s="67">
        <f t="shared" si="6"/>
        <v>-214618</v>
      </c>
      <c r="H62" s="67">
        <f t="shared" si="6"/>
        <v>83414</v>
      </c>
      <c r="I62" s="67">
        <f t="shared" si="6"/>
        <v>-295000</v>
      </c>
      <c r="J62" s="67">
        <f t="shared" si="6"/>
        <v>-426204</v>
      </c>
      <c r="K62" s="67">
        <f t="shared" si="6"/>
        <v>-4279</v>
      </c>
      <c r="L62" s="67">
        <f t="shared" si="6"/>
        <v>0</v>
      </c>
      <c r="M62" s="67">
        <f t="shared" si="6"/>
        <v>-4827</v>
      </c>
      <c r="N62" s="67">
        <f t="shared" si="6"/>
        <v>-9106</v>
      </c>
      <c r="O62" s="67">
        <f t="shared" si="6"/>
        <v>0</v>
      </c>
      <c r="P62" s="67">
        <f t="shared" si="6"/>
        <v>-7630</v>
      </c>
      <c r="Q62" s="67">
        <f t="shared" si="6"/>
        <v>-204108</v>
      </c>
      <c r="R62" s="67">
        <f t="shared" si="6"/>
        <v>-211738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-647048</v>
      </c>
      <c r="X62" s="67">
        <f t="shared" si="6"/>
        <v>-401481</v>
      </c>
      <c r="Y62" s="67">
        <f t="shared" si="6"/>
        <v>-245567</v>
      </c>
      <c r="Z62" s="68">
        <f>+IF(X62&lt;&gt;0,+(Y62/X62)*100,0)</f>
        <v>61.165285530323978</v>
      </c>
      <c r="AA62" s="65">
        <f>SUM(AA59:AA61)</f>
        <v>-535310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>
        <v>0</v>
      </c>
      <c r="E6" s="21">
        <v>2647650100</v>
      </c>
      <c r="F6" s="22">
        <v>2515650106</v>
      </c>
      <c r="G6" s="22">
        <v>227407730</v>
      </c>
      <c r="H6" s="22">
        <v>220585300</v>
      </c>
      <c r="I6" s="22">
        <v>240634189</v>
      </c>
      <c r="J6" s="22">
        <v>688627219</v>
      </c>
      <c r="K6" s="22">
        <v>184480441</v>
      </c>
      <c r="L6" s="22">
        <v>186878071</v>
      </c>
      <c r="M6" s="22">
        <v>193358860</v>
      </c>
      <c r="N6" s="22">
        <v>564717372</v>
      </c>
      <c r="O6" s="22">
        <v>163240602</v>
      </c>
      <c r="P6" s="22">
        <v>200765755</v>
      </c>
      <c r="Q6" s="22">
        <v>190794784</v>
      </c>
      <c r="R6" s="22">
        <v>554801141</v>
      </c>
      <c r="S6" s="22">
        <v>0</v>
      </c>
      <c r="T6" s="22">
        <v>0</v>
      </c>
      <c r="U6" s="22">
        <v>0</v>
      </c>
      <c r="V6" s="22">
        <v>0</v>
      </c>
      <c r="W6" s="22">
        <v>1808145732</v>
      </c>
      <c r="X6" s="22">
        <v>1911684691</v>
      </c>
      <c r="Y6" s="22">
        <v>-103538959</v>
      </c>
      <c r="Z6" s="23">
        <v>-5.4161106947944901</v>
      </c>
      <c r="AA6" s="20">
        <v>2515650106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</v>
      </c>
      <c r="F10" s="22">
        <v>100</v>
      </c>
      <c r="G10" s="22">
        <v>3</v>
      </c>
      <c r="H10" s="22">
        <v>0</v>
      </c>
      <c r="I10" s="22">
        <v>0</v>
      </c>
      <c r="J10" s="22">
        <v>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7</v>
      </c>
      <c r="R10" s="22">
        <v>7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103</v>
      </c>
      <c r="Y10" s="22">
        <v>-93</v>
      </c>
      <c r="Z10" s="23">
        <v>-90.291262135922338</v>
      </c>
      <c r="AA10" s="20">
        <v>100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251758</v>
      </c>
      <c r="N13" s="22">
        <v>251758</v>
      </c>
      <c r="O13" s="22">
        <v>20442</v>
      </c>
      <c r="P13" s="22">
        <v>0</v>
      </c>
      <c r="Q13" s="22">
        <v>17115</v>
      </c>
      <c r="R13" s="22">
        <v>37557</v>
      </c>
      <c r="S13" s="22">
        <v>0</v>
      </c>
      <c r="T13" s="22">
        <v>0</v>
      </c>
      <c r="U13" s="22">
        <v>0</v>
      </c>
      <c r="V13" s="22">
        <v>0</v>
      </c>
      <c r="W13" s="22">
        <v>289315</v>
      </c>
      <c r="X13" s="22">
        <v>251758</v>
      </c>
      <c r="Y13" s="22">
        <v>37557</v>
      </c>
      <c r="Z13" s="23">
        <v>14.917897345863885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7565130</v>
      </c>
      <c r="D20" s="20">
        <v>0</v>
      </c>
      <c r="E20" s="21">
        <v>0</v>
      </c>
      <c r="F20" s="22">
        <v>8550000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2655664</v>
      </c>
      <c r="N20" s="22">
        <v>2655664</v>
      </c>
      <c r="O20" s="22">
        <v>0</v>
      </c>
      <c r="P20" s="22">
        <v>2655338</v>
      </c>
      <c r="Q20" s="22">
        <v>295038</v>
      </c>
      <c r="R20" s="22">
        <v>2950376</v>
      </c>
      <c r="S20" s="22">
        <v>0</v>
      </c>
      <c r="T20" s="22">
        <v>0</v>
      </c>
      <c r="U20" s="22">
        <v>0</v>
      </c>
      <c r="V20" s="22">
        <v>0</v>
      </c>
      <c r="W20" s="22">
        <v>5606040</v>
      </c>
      <c r="X20" s="22">
        <v>2655664</v>
      </c>
      <c r="Y20" s="22">
        <v>2950376</v>
      </c>
      <c r="Z20" s="23">
        <v>111.09748823646366</v>
      </c>
      <c r="AA20" s="20">
        <v>8550000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1211842</v>
      </c>
      <c r="D22" s="20">
        <v>0</v>
      </c>
      <c r="E22" s="21">
        <v>1296700</v>
      </c>
      <c r="F22" s="22">
        <v>1296800</v>
      </c>
      <c r="G22" s="22">
        <v>0</v>
      </c>
      <c r="H22" s="22">
        <v>0</v>
      </c>
      <c r="I22" s="22">
        <v>83</v>
      </c>
      <c r="J22" s="22">
        <v>83</v>
      </c>
      <c r="K22" s="22">
        <v>0</v>
      </c>
      <c r="L22" s="22">
        <v>0</v>
      </c>
      <c r="M22" s="22">
        <v>0</v>
      </c>
      <c r="N22" s="22">
        <v>0</v>
      </c>
      <c r="O22" s="22">
        <v>26</v>
      </c>
      <c r="P22" s="22">
        <v>0</v>
      </c>
      <c r="Q22" s="22">
        <v>0</v>
      </c>
      <c r="R22" s="22">
        <v>26</v>
      </c>
      <c r="S22" s="22">
        <v>0</v>
      </c>
      <c r="T22" s="22">
        <v>0</v>
      </c>
      <c r="U22" s="22">
        <v>0</v>
      </c>
      <c r="V22" s="22">
        <v>0</v>
      </c>
      <c r="W22" s="22">
        <v>109</v>
      </c>
      <c r="X22" s="22">
        <v>1383</v>
      </c>
      <c r="Y22" s="22">
        <v>-1274</v>
      </c>
      <c r="Z22" s="18">
        <v>-92.118582791033987</v>
      </c>
      <c r="AA22" s="20">
        <v>1296800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4364419</v>
      </c>
      <c r="D26" s="20">
        <v>0</v>
      </c>
      <c r="E26" s="21">
        <v>3258300</v>
      </c>
      <c r="F26" s="22">
        <v>4258299</v>
      </c>
      <c r="G26" s="22">
        <v>370576</v>
      </c>
      <c r="H26" s="22">
        <v>234085</v>
      </c>
      <c r="I26" s="22">
        <v>268803</v>
      </c>
      <c r="J26" s="22">
        <v>873464</v>
      </c>
      <c r="K26" s="22">
        <v>146118</v>
      </c>
      <c r="L26" s="22">
        <v>319520</v>
      </c>
      <c r="M26" s="22">
        <v>162771</v>
      </c>
      <c r="N26" s="22">
        <v>628409</v>
      </c>
      <c r="O26" s="22">
        <v>265744</v>
      </c>
      <c r="P26" s="22">
        <v>715075</v>
      </c>
      <c r="Q26" s="22">
        <v>451877</v>
      </c>
      <c r="R26" s="22">
        <v>1432696</v>
      </c>
      <c r="S26" s="22">
        <v>0</v>
      </c>
      <c r="T26" s="22">
        <v>0</v>
      </c>
      <c r="U26" s="22">
        <v>0</v>
      </c>
      <c r="V26" s="22">
        <v>0</v>
      </c>
      <c r="W26" s="22">
        <v>2934569</v>
      </c>
      <c r="X26" s="22">
        <v>2222773</v>
      </c>
      <c r="Y26" s="22">
        <v>711796</v>
      </c>
      <c r="Z26" s="23">
        <v>32.022883128416623</v>
      </c>
      <c r="AA26" s="20">
        <v>4258299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56801113</v>
      </c>
      <c r="D28" s="20">
        <v>0</v>
      </c>
      <c r="E28" s="21">
        <v>55659400</v>
      </c>
      <c r="F28" s="22">
        <v>55659400</v>
      </c>
      <c r="G28" s="22">
        <v>23191385</v>
      </c>
      <c r="H28" s="22">
        <v>0</v>
      </c>
      <c r="I28" s="22">
        <v>0</v>
      </c>
      <c r="J28" s="22">
        <v>23191385</v>
      </c>
      <c r="K28" s="22">
        <v>0</v>
      </c>
      <c r="L28" s="22">
        <v>0</v>
      </c>
      <c r="M28" s="22">
        <v>19529500</v>
      </c>
      <c r="N28" s="22">
        <v>19529500</v>
      </c>
      <c r="O28" s="22">
        <v>0</v>
      </c>
      <c r="P28" s="22">
        <v>0</v>
      </c>
      <c r="Q28" s="22">
        <v>13914850</v>
      </c>
      <c r="R28" s="22">
        <v>13914850</v>
      </c>
      <c r="S28" s="22">
        <v>0</v>
      </c>
      <c r="T28" s="22">
        <v>0</v>
      </c>
      <c r="U28" s="22">
        <v>0</v>
      </c>
      <c r="V28" s="22">
        <v>0</v>
      </c>
      <c r="W28" s="22">
        <v>56635735</v>
      </c>
      <c r="X28" s="22">
        <v>55659400</v>
      </c>
      <c r="Y28" s="22">
        <v>976335</v>
      </c>
      <c r="Z28" s="23">
        <v>1.7541241910620669</v>
      </c>
      <c r="AA28" s="20">
        <v>55659400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-2368991</v>
      </c>
      <c r="D33" s="20">
        <v>0</v>
      </c>
      <c r="E33" s="21">
        <v>3131400</v>
      </c>
      <c r="F33" s="22">
        <v>3131400</v>
      </c>
      <c r="G33" s="22">
        <v>261000</v>
      </c>
      <c r="H33" s="22">
        <v>261000</v>
      </c>
      <c r="I33" s="22">
        <v>261000</v>
      </c>
      <c r="J33" s="22">
        <v>783000</v>
      </c>
      <c r="K33" s="22">
        <v>261000</v>
      </c>
      <c r="L33" s="22">
        <v>261000</v>
      </c>
      <c r="M33" s="22">
        <v>261000</v>
      </c>
      <c r="N33" s="22">
        <v>783000</v>
      </c>
      <c r="O33" s="22">
        <v>261000</v>
      </c>
      <c r="P33" s="22">
        <v>261000</v>
      </c>
      <c r="Q33" s="22">
        <v>261000</v>
      </c>
      <c r="R33" s="22">
        <v>783000</v>
      </c>
      <c r="S33" s="22">
        <v>0</v>
      </c>
      <c r="T33" s="22">
        <v>0</v>
      </c>
      <c r="U33" s="22">
        <v>0</v>
      </c>
      <c r="V33" s="22">
        <v>0</v>
      </c>
      <c r="W33" s="22">
        <v>2349000</v>
      </c>
      <c r="X33" s="22">
        <v>2349000</v>
      </c>
      <c r="Y33" s="22">
        <v>0</v>
      </c>
      <c r="Z33" s="23">
        <v>0</v>
      </c>
      <c r="AA33" s="20">
        <v>3131400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2328368216</v>
      </c>
      <c r="D35" s="29">
        <f t="shared" ref="D35:Y35" si="0">SUM(D6:D34)</f>
        <v>0</v>
      </c>
      <c r="E35" s="30">
        <f t="shared" si="0"/>
        <v>2710996000</v>
      </c>
      <c r="F35" s="31">
        <f t="shared" si="0"/>
        <v>2588846105</v>
      </c>
      <c r="G35" s="31">
        <f t="shared" si="0"/>
        <v>251230694</v>
      </c>
      <c r="H35" s="31">
        <f t="shared" si="0"/>
        <v>221080385</v>
      </c>
      <c r="I35" s="31">
        <f t="shared" si="0"/>
        <v>241164075</v>
      </c>
      <c r="J35" s="31">
        <f t="shared" si="0"/>
        <v>713475154</v>
      </c>
      <c r="K35" s="31">
        <f t="shared" si="0"/>
        <v>184887559</v>
      </c>
      <c r="L35" s="31">
        <f t="shared" si="0"/>
        <v>187458591</v>
      </c>
      <c r="M35" s="31">
        <f t="shared" si="0"/>
        <v>216219553</v>
      </c>
      <c r="N35" s="31">
        <f t="shared" si="0"/>
        <v>588565703</v>
      </c>
      <c r="O35" s="31">
        <f t="shared" si="0"/>
        <v>163787814</v>
      </c>
      <c r="P35" s="31">
        <f t="shared" si="0"/>
        <v>204397168</v>
      </c>
      <c r="Q35" s="31">
        <f t="shared" si="0"/>
        <v>205734671</v>
      </c>
      <c r="R35" s="31">
        <f t="shared" si="0"/>
        <v>573919653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1875960510</v>
      </c>
      <c r="X35" s="31">
        <f t="shared" si="0"/>
        <v>1974824772</v>
      </c>
      <c r="Y35" s="31">
        <f t="shared" si="0"/>
        <v>-98864262</v>
      </c>
      <c r="Z35" s="32">
        <f>+IF(X35&lt;&gt;0,+(Y35/X35)*100,0)</f>
        <v>-5.0062295856191543</v>
      </c>
      <c r="AA35" s="29">
        <f>SUM(AA6:AA34)</f>
        <v>2588846105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93160325</v>
      </c>
      <c r="D37" s="20">
        <v>0</v>
      </c>
      <c r="E37" s="21">
        <v>109899100</v>
      </c>
      <c r="F37" s="22">
        <v>103815298</v>
      </c>
      <c r="G37" s="22">
        <v>7802103</v>
      </c>
      <c r="H37" s="22">
        <v>7913002</v>
      </c>
      <c r="I37" s="22">
        <v>8101719</v>
      </c>
      <c r="J37" s="22">
        <v>23816824</v>
      </c>
      <c r="K37" s="22">
        <v>8131117</v>
      </c>
      <c r="L37" s="22">
        <v>7969260</v>
      </c>
      <c r="M37" s="22">
        <v>8801436</v>
      </c>
      <c r="N37" s="22">
        <v>24901813</v>
      </c>
      <c r="O37" s="22">
        <v>8081697</v>
      </c>
      <c r="P37" s="22">
        <v>8279243</v>
      </c>
      <c r="Q37" s="22">
        <v>8353225</v>
      </c>
      <c r="R37" s="22">
        <v>24714165</v>
      </c>
      <c r="S37" s="22">
        <v>0</v>
      </c>
      <c r="T37" s="22">
        <v>0</v>
      </c>
      <c r="U37" s="22">
        <v>0</v>
      </c>
      <c r="V37" s="22">
        <v>0</v>
      </c>
      <c r="W37" s="22">
        <v>73432802</v>
      </c>
      <c r="X37" s="22">
        <v>75711260</v>
      </c>
      <c r="Y37" s="22">
        <v>-2278458</v>
      </c>
      <c r="Z37" s="23">
        <v>-3.0094044135575078</v>
      </c>
      <c r="AA37" s="20">
        <v>103815298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1789107562</v>
      </c>
      <c r="D39" s="20">
        <v>0</v>
      </c>
      <c r="E39" s="21">
        <v>2034473900</v>
      </c>
      <c r="F39" s="22">
        <v>1816506299</v>
      </c>
      <c r="G39" s="22">
        <v>165054226</v>
      </c>
      <c r="H39" s="22">
        <v>187685306</v>
      </c>
      <c r="I39" s="22">
        <v>135815243</v>
      </c>
      <c r="J39" s="22">
        <v>488554775</v>
      </c>
      <c r="K39" s="22">
        <v>145585622</v>
      </c>
      <c r="L39" s="22">
        <v>150832464</v>
      </c>
      <c r="M39" s="22">
        <v>145900079</v>
      </c>
      <c r="N39" s="22">
        <v>442318165</v>
      </c>
      <c r="O39" s="22">
        <v>151914548</v>
      </c>
      <c r="P39" s="22">
        <v>148350118</v>
      </c>
      <c r="Q39" s="22">
        <v>154863460</v>
      </c>
      <c r="R39" s="22">
        <v>455128126</v>
      </c>
      <c r="S39" s="22">
        <v>0</v>
      </c>
      <c r="T39" s="22">
        <v>0</v>
      </c>
      <c r="U39" s="22">
        <v>0</v>
      </c>
      <c r="V39" s="22">
        <v>0</v>
      </c>
      <c r="W39" s="22">
        <v>1386001066</v>
      </c>
      <c r="X39" s="22">
        <v>1268195940</v>
      </c>
      <c r="Y39" s="22">
        <v>117805126</v>
      </c>
      <c r="Z39" s="23">
        <v>9.2891896499842126</v>
      </c>
      <c r="AA39" s="20">
        <v>1816506299</v>
      </c>
    </row>
    <row r="40" spans="1:27" x14ac:dyDescent="0.25">
      <c r="A40" s="19" t="s">
        <v>66</v>
      </c>
      <c r="B40" s="15" t="s">
        <v>32</v>
      </c>
      <c r="C40" s="20">
        <v>31488922</v>
      </c>
      <c r="D40" s="20">
        <v>0</v>
      </c>
      <c r="E40" s="21">
        <v>24996200</v>
      </c>
      <c r="F40" s="22">
        <v>29209903</v>
      </c>
      <c r="G40" s="22">
        <v>8443689</v>
      </c>
      <c r="H40" s="22">
        <v>3387632</v>
      </c>
      <c r="I40" s="22">
        <v>1485071</v>
      </c>
      <c r="J40" s="22">
        <v>13316392</v>
      </c>
      <c r="K40" s="22">
        <v>3265823</v>
      </c>
      <c r="L40" s="22">
        <v>2131766</v>
      </c>
      <c r="M40" s="22">
        <v>3287427</v>
      </c>
      <c r="N40" s="22">
        <v>8685016</v>
      </c>
      <c r="O40" s="22">
        <v>2305774</v>
      </c>
      <c r="P40" s="22">
        <v>2110849</v>
      </c>
      <c r="Q40" s="22">
        <v>1364975</v>
      </c>
      <c r="R40" s="22">
        <v>5781598</v>
      </c>
      <c r="S40" s="22">
        <v>0</v>
      </c>
      <c r="T40" s="22">
        <v>0</v>
      </c>
      <c r="U40" s="22">
        <v>0</v>
      </c>
      <c r="V40" s="22">
        <v>0</v>
      </c>
      <c r="W40" s="22">
        <v>27783006</v>
      </c>
      <c r="X40" s="22">
        <v>27730750</v>
      </c>
      <c r="Y40" s="22">
        <v>52256</v>
      </c>
      <c r="Z40" s="23">
        <v>0.18844062998656727</v>
      </c>
      <c r="AA40" s="20">
        <v>29209903</v>
      </c>
    </row>
    <row r="41" spans="1:27" x14ac:dyDescent="0.25">
      <c r="A41" s="19" t="s">
        <v>67</v>
      </c>
      <c r="B41" s="15" t="s">
        <v>32</v>
      </c>
      <c r="C41" s="20">
        <v>695652</v>
      </c>
      <c r="D41" s="20">
        <v>0</v>
      </c>
      <c r="E41" s="21">
        <v>132382500</v>
      </c>
      <c r="F41" s="22">
        <v>132382500</v>
      </c>
      <c r="G41" s="22">
        <v>11031800</v>
      </c>
      <c r="H41" s="22">
        <v>11031800</v>
      </c>
      <c r="I41" s="22">
        <v>11031800</v>
      </c>
      <c r="J41" s="22">
        <v>33095400</v>
      </c>
      <c r="K41" s="22">
        <v>11031800</v>
      </c>
      <c r="L41" s="22">
        <v>11031800</v>
      </c>
      <c r="M41" s="22">
        <v>11031800</v>
      </c>
      <c r="N41" s="22">
        <v>33095400</v>
      </c>
      <c r="O41" s="22">
        <v>11031800</v>
      </c>
      <c r="P41" s="22">
        <v>11031800</v>
      </c>
      <c r="Q41" s="22">
        <v>11031800</v>
      </c>
      <c r="R41" s="22">
        <v>33095400</v>
      </c>
      <c r="S41" s="22">
        <v>0</v>
      </c>
      <c r="T41" s="22">
        <v>0</v>
      </c>
      <c r="U41" s="22">
        <v>0</v>
      </c>
      <c r="V41" s="22">
        <v>0</v>
      </c>
      <c r="W41" s="22">
        <v>99286200</v>
      </c>
      <c r="X41" s="22">
        <v>99286200</v>
      </c>
      <c r="Y41" s="22">
        <v>0</v>
      </c>
      <c r="Z41" s="23">
        <v>0</v>
      </c>
      <c r="AA41" s="20">
        <v>132382500</v>
      </c>
    </row>
    <row r="42" spans="1:27" x14ac:dyDescent="0.25">
      <c r="A42" s="19" t="s">
        <v>68</v>
      </c>
      <c r="B42" s="15" t="s">
        <v>32</v>
      </c>
      <c r="C42" s="20">
        <v>32107323</v>
      </c>
      <c r="D42" s="20">
        <v>0</v>
      </c>
      <c r="E42" s="21">
        <v>27194500</v>
      </c>
      <c r="F42" s="22">
        <v>27220407</v>
      </c>
      <c r="G42" s="22">
        <v>2266209</v>
      </c>
      <c r="H42" s="22">
        <v>2324769</v>
      </c>
      <c r="I42" s="22">
        <v>2221654</v>
      </c>
      <c r="J42" s="22">
        <v>6812632</v>
      </c>
      <c r="K42" s="22">
        <v>2295528</v>
      </c>
      <c r="L42" s="22">
        <v>2221548</v>
      </c>
      <c r="M42" s="22">
        <v>2296069</v>
      </c>
      <c r="N42" s="22">
        <v>6813145</v>
      </c>
      <c r="O42" s="22">
        <v>2295871</v>
      </c>
      <c r="P42" s="22">
        <v>2073785</v>
      </c>
      <c r="Q42" s="22">
        <v>2296078</v>
      </c>
      <c r="R42" s="22">
        <v>6665734</v>
      </c>
      <c r="S42" s="22">
        <v>0</v>
      </c>
      <c r="T42" s="22">
        <v>0</v>
      </c>
      <c r="U42" s="22">
        <v>0</v>
      </c>
      <c r="V42" s="22">
        <v>0</v>
      </c>
      <c r="W42" s="22">
        <v>20291511</v>
      </c>
      <c r="X42" s="22">
        <v>20357940</v>
      </c>
      <c r="Y42" s="22">
        <v>-66429</v>
      </c>
      <c r="Z42" s="23">
        <v>-0.32630511731540618</v>
      </c>
      <c r="AA42" s="20">
        <v>27220407</v>
      </c>
    </row>
    <row r="43" spans="1:27" x14ac:dyDescent="0.25">
      <c r="A43" s="19" t="s">
        <v>69</v>
      </c>
      <c r="B43" s="15" t="s">
        <v>32</v>
      </c>
      <c r="C43" s="20">
        <v>60402441</v>
      </c>
      <c r="D43" s="20">
        <v>0</v>
      </c>
      <c r="E43" s="21">
        <v>60938100</v>
      </c>
      <c r="F43" s="22">
        <v>60534199</v>
      </c>
      <c r="G43" s="22">
        <v>5085501</v>
      </c>
      <c r="H43" s="22">
        <v>5085501</v>
      </c>
      <c r="I43" s="22">
        <v>4921453</v>
      </c>
      <c r="J43" s="22">
        <v>15092455</v>
      </c>
      <c r="K43" s="22">
        <v>5085501</v>
      </c>
      <c r="L43" s="22">
        <v>4952912</v>
      </c>
      <c r="M43" s="22">
        <v>3852531</v>
      </c>
      <c r="N43" s="22">
        <v>13890944</v>
      </c>
      <c r="O43" s="22">
        <v>5513939</v>
      </c>
      <c r="P43" s="22">
        <v>4511487</v>
      </c>
      <c r="Q43" s="22">
        <v>4994860</v>
      </c>
      <c r="R43" s="22">
        <v>15020286</v>
      </c>
      <c r="S43" s="22">
        <v>0</v>
      </c>
      <c r="T43" s="22">
        <v>0</v>
      </c>
      <c r="U43" s="22">
        <v>0</v>
      </c>
      <c r="V43" s="22">
        <v>0</v>
      </c>
      <c r="W43" s="22">
        <v>44003685</v>
      </c>
      <c r="X43" s="22">
        <v>44116971</v>
      </c>
      <c r="Y43" s="22">
        <v>-113286</v>
      </c>
      <c r="Z43" s="23">
        <v>-0.25678553498153806</v>
      </c>
      <c r="AA43" s="20">
        <v>60534199</v>
      </c>
    </row>
    <row r="44" spans="1:27" x14ac:dyDescent="0.25">
      <c r="A44" s="19" t="s">
        <v>70</v>
      </c>
      <c r="B44" s="15" t="s">
        <v>32</v>
      </c>
      <c r="C44" s="20">
        <v>49372725</v>
      </c>
      <c r="D44" s="20">
        <v>0</v>
      </c>
      <c r="E44" s="21">
        <v>47047700</v>
      </c>
      <c r="F44" s="22">
        <v>51811795</v>
      </c>
      <c r="G44" s="22">
        <v>572816</v>
      </c>
      <c r="H44" s="22">
        <v>1636414</v>
      </c>
      <c r="I44" s="22">
        <v>2670851</v>
      </c>
      <c r="J44" s="22">
        <v>4880081</v>
      </c>
      <c r="K44" s="22">
        <v>4863640</v>
      </c>
      <c r="L44" s="22">
        <v>2583010</v>
      </c>
      <c r="M44" s="22">
        <v>12656595</v>
      </c>
      <c r="N44" s="22">
        <v>20103245</v>
      </c>
      <c r="O44" s="22">
        <v>1794395</v>
      </c>
      <c r="P44" s="22">
        <v>4994824</v>
      </c>
      <c r="Q44" s="22">
        <v>4860271</v>
      </c>
      <c r="R44" s="22">
        <v>11649490</v>
      </c>
      <c r="S44" s="22">
        <v>0</v>
      </c>
      <c r="T44" s="22">
        <v>0</v>
      </c>
      <c r="U44" s="22">
        <v>0</v>
      </c>
      <c r="V44" s="22">
        <v>0</v>
      </c>
      <c r="W44" s="22">
        <v>36632816</v>
      </c>
      <c r="X44" s="22">
        <v>40248072</v>
      </c>
      <c r="Y44" s="22">
        <v>-3615256</v>
      </c>
      <c r="Z44" s="23">
        <v>-8.982432748579857</v>
      </c>
      <c r="AA44" s="20">
        <v>51811795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740976</v>
      </c>
      <c r="D46" s="20">
        <v>0</v>
      </c>
      <c r="E46" s="21">
        <v>0</v>
      </c>
      <c r="F46" s="22">
        <v>-1</v>
      </c>
      <c r="G46" s="22">
        <v>40183</v>
      </c>
      <c r="H46" s="22">
        <v>57096</v>
      </c>
      <c r="I46" s="22">
        <v>1362</v>
      </c>
      <c r="J46" s="22">
        <v>98641</v>
      </c>
      <c r="K46" s="22">
        <v>85820</v>
      </c>
      <c r="L46" s="22">
        <v>198715</v>
      </c>
      <c r="M46" s="22">
        <v>1034</v>
      </c>
      <c r="N46" s="22">
        <v>285569</v>
      </c>
      <c r="O46" s="22">
        <v>2981</v>
      </c>
      <c r="P46" s="22">
        <v>107900</v>
      </c>
      <c r="Q46" s="22">
        <v>3311</v>
      </c>
      <c r="R46" s="22">
        <v>114192</v>
      </c>
      <c r="S46" s="22">
        <v>0</v>
      </c>
      <c r="T46" s="22">
        <v>0</v>
      </c>
      <c r="U46" s="22">
        <v>0</v>
      </c>
      <c r="V46" s="22">
        <v>0</v>
      </c>
      <c r="W46" s="22">
        <v>498402</v>
      </c>
      <c r="X46" s="22">
        <v>384210</v>
      </c>
      <c r="Y46" s="22">
        <v>114192</v>
      </c>
      <c r="Z46" s="23">
        <v>29.721246193487939</v>
      </c>
      <c r="AA46" s="20">
        <v>-1</v>
      </c>
    </row>
    <row r="47" spans="1:27" x14ac:dyDescent="0.25">
      <c r="A47" s="19" t="s">
        <v>73</v>
      </c>
      <c r="B47" s="15" t="s">
        <v>32</v>
      </c>
      <c r="C47" s="20">
        <v>32062363</v>
      </c>
      <c r="D47" s="20">
        <v>0</v>
      </c>
      <c r="E47" s="21">
        <v>37662400</v>
      </c>
      <c r="F47" s="22">
        <v>38333005</v>
      </c>
      <c r="G47" s="22">
        <v>2458168</v>
      </c>
      <c r="H47" s="22">
        <v>2759883</v>
      </c>
      <c r="I47" s="22">
        <v>2457153</v>
      </c>
      <c r="J47" s="22">
        <v>7675204</v>
      </c>
      <c r="K47" s="22">
        <v>3166008</v>
      </c>
      <c r="L47" s="22">
        <v>2760797</v>
      </c>
      <c r="M47" s="22">
        <v>2635772</v>
      </c>
      <c r="N47" s="22">
        <v>8562577</v>
      </c>
      <c r="O47" s="22">
        <v>2483132</v>
      </c>
      <c r="P47" s="22">
        <v>1262848</v>
      </c>
      <c r="Q47" s="22">
        <v>4158606</v>
      </c>
      <c r="R47" s="22">
        <v>7904586</v>
      </c>
      <c r="S47" s="22">
        <v>0</v>
      </c>
      <c r="T47" s="22">
        <v>0</v>
      </c>
      <c r="U47" s="22">
        <v>0</v>
      </c>
      <c r="V47" s="22">
        <v>0</v>
      </c>
      <c r="W47" s="22">
        <v>24142367</v>
      </c>
      <c r="X47" s="22">
        <v>26046112</v>
      </c>
      <c r="Y47" s="22">
        <v>-1903745</v>
      </c>
      <c r="Z47" s="23">
        <v>-7.3091331251282341</v>
      </c>
      <c r="AA47" s="20">
        <v>38333005</v>
      </c>
    </row>
    <row r="48" spans="1:27" x14ac:dyDescent="0.25">
      <c r="A48" s="19" t="s">
        <v>74</v>
      </c>
      <c r="B48" s="15" t="s">
        <v>32</v>
      </c>
      <c r="C48" s="20">
        <v>41006220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2130144509</v>
      </c>
      <c r="D50" s="29">
        <f t="shared" ref="D50:Y50" si="1">SUM(D37:D49)</f>
        <v>0</v>
      </c>
      <c r="E50" s="30">
        <f t="shared" si="1"/>
        <v>2474594400</v>
      </c>
      <c r="F50" s="31">
        <f t="shared" si="1"/>
        <v>2259813405</v>
      </c>
      <c r="G50" s="31">
        <f t="shared" si="1"/>
        <v>202754695</v>
      </c>
      <c r="H50" s="31">
        <f t="shared" si="1"/>
        <v>221881403</v>
      </c>
      <c r="I50" s="31">
        <f t="shared" si="1"/>
        <v>168706306</v>
      </c>
      <c r="J50" s="31">
        <f t="shared" si="1"/>
        <v>593342404</v>
      </c>
      <c r="K50" s="31">
        <f t="shared" si="1"/>
        <v>183510859</v>
      </c>
      <c r="L50" s="31">
        <f t="shared" si="1"/>
        <v>184682272</v>
      </c>
      <c r="M50" s="31">
        <f t="shared" si="1"/>
        <v>190462743</v>
      </c>
      <c r="N50" s="31">
        <f t="shared" si="1"/>
        <v>558655874</v>
      </c>
      <c r="O50" s="31">
        <f t="shared" si="1"/>
        <v>185424137</v>
      </c>
      <c r="P50" s="31">
        <f t="shared" si="1"/>
        <v>182722854</v>
      </c>
      <c r="Q50" s="31">
        <f t="shared" si="1"/>
        <v>191926586</v>
      </c>
      <c r="R50" s="31">
        <f t="shared" si="1"/>
        <v>560073577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1712071855</v>
      </c>
      <c r="X50" s="31">
        <f t="shared" si="1"/>
        <v>1602077455</v>
      </c>
      <c r="Y50" s="31">
        <f t="shared" si="1"/>
        <v>109994400</v>
      </c>
      <c r="Z50" s="32">
        <f>+IF(X50&lt;&gt;0,+(Y50/X50)*100,0)</f>
        <v>6.865735464706356</v>
      </c>
      <c r="AA50" s="29">
        <f>SUM(AA37:AA49)</f>
        <v>2259813405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198223707</v>
      </c>
      <c r="D51" s="39">
        <f t="shared" si="2"/>
        <v>0</v>
      </c>
      <c r="E51" s="40">
        <f t="shared" si="2"/>
        <v>236401600</v>
      </c>
      <c r="F51" s="41">
        <f t="shared" si="2"/>
        <v>329032700</v>
      </c>
      <c r="G51" s="41">
        <f t="shared" si="2"/>
        <v>48475999</v>
      </c>
      <c r="H51" s="41">
        <f t="shared" si="2"/>
        <v>-801018</v>
      </c>
      <c r="I51" s="41">
        <f t="shared" si="2"/>
        <v>72457769</v>
      </c>
      <c r="J51" s="41">
        <f t="shared" si="2"/>
        <v>120132750</v>
      </c>
      <c r="K51" s="41">
        <f t="shared" si="2"/>
        <v>1376700</v>
      </c>
      <c r="L51" s="41">
        <f t="shared" si="2"/>
        <v>2776319</v>
      </c>
      <c r="M51" s="41">
        <f t="shared" si="2"/>
        <v>25756810</v>
      </c>
      <c r="N51" s="41">
        <f t="shared" si="2"/>
        <v>29909829</v>
      </c>
      <c r="O51" s="41">
        <f t="shared" si="2"/>
        <v>-21636323</v>
      </c>
      <c r="P51" s="41">
        <f t="shared" si="2"/>
        <v>21674314</v>
      </c>
      <c r="Q51" s="41">
        <f t="shared" si="2"/>
        <v>13808085</v>
      </c>
      <c r="R51" s="41">
        <f t="shared" si="2"/>
        <v>13846076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163888655</v>
      </c>
      <c r="X51" s="41">
        <f t="shared" si="2"/>
        <v>372747317</v>
      </c>
      <c r="Y51" s="41">
        <f t="shared" si="2"/>
        <v>-208858662</v>
      </c>
      <c r="Z51" s="42">
        <f>+IF(X51&lt;&gt;0,+(Y51/X51)*100,0)</f>
        <v>-56.032237517084525</v>
      </c>
      <c r="AA51" s="39">
        <f>+AA35-AA50</f>
        <v>329032700</v>
      </c>
    </row>
    <row r="52" spans="1:27" x14ac:dyDescent="0.25">
      <c r="A52" s="43" t="s">
        <v>78</v>
      </c>
      <c r="B52" s="15" t="s">
        <v>32</v>
      </c>
      <c r="C52" s="20">
        <v>17209966</v>
      </c>
      <c r="D52" s="20">
        <v>0</v>
      </c>
      <c r="E52" s="21">
        <v>19505900</v>
      </c>
      <c r="F52" s="22">
        <v>10955900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3130992</v>
      </c>
      <c r="P52" s="22">
        <v>0</v>
      </c>
      <c r="Q52" s="22">
        <v>2601809</v>
      </c>
      <c r="R52" s="22">
        <v>5732801</v>
      </c>
      <c r="S52" s="22">
        <v>0</v>
      </c>
      <c r="T52" s="22">
        <v>0</v>
      </c>
      <c r="U52" s="22">
        <v>0</v>
      </c>
      <c r="V52" s="22">
        <v>0</v>
      </c>
      <c r="W52" s="22">
        <v>5732801</v>
      </c>
      <c r="X52" s="22">
        <v>0</v>
      </c>
      <c r="Y52" s="22">
        <v>5732801</v>
      </c>
      <c r="Z52" s="23">
        <v>0</v>
      </c>
      <c r="AA52" s="20">
        <v>10955900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215433673</v>
      </c>
      <c r="D54" s="48">
        <f t="shared" si="3"/>
        <v>0</v>
      </c>
      <c r="E54" s="49">
        <f t="shared" si="3"/>
        <v>255907500</v>
      </c>
      <c r="F54" s="50">
        <f t="shared" si="3"/>
        <v>339988600</v>
      </c>
      <c r="G54" s="50">
        <f t="shared" si="3"/>
        <v>48475999</v>
      </c>
      <c r="H54" s="50">
        <f t="shared" si="3"/>
        <v>-801018</v>
      </c>
      <c r="I54" s="50">
        <f t="shared" si="3"/>
        <v>72457769</v>
      </c>
      <c r="J54" s="50">
        <f t="shared" si="3"/>
        <v>120132750</v>
      </c>
      <c r="K54" s="50">
        <f t="shared" si="3"/>
        <v>1376700</v>
      </c>
      <c r="L54" s="50">
        <f t="shared" si="3"/>
        <v>2776319</v>
      </c>
      <c r="M54" s="50">
        <f t="shared" si="3"/>
        <v>25756810</v>
      </c>
      <c r="N54" s="50">
        <f t="shared" si="3"/>
        <v>29909829</v>
      </c>
      <c r="O54" s="50">
        <f t="shared" si="3"/>
        <v>-18505331</v>
      </c>
      <c r="P54" s="50">
        <f t="shared" si="3"/>
        <v>21674314</v>
      </c>
      <c r="Q54" s="50">
        <f t="shared" si="3"/>
        <v>16409894</v>
      </c>
      <c r="R54" s="50">
        <f t="shared" si="3"/>
        <v>19578877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169621456</v>
      </c>
      <c r="X54" s="50">
        <f t="shared" si="3"/>
        <v>372747317</v>
      </c>
      <c r="Y54" s="50">
        <f t="shared" si="3"/>
        <v>-203125861</v>
      </c>
      <c r="Z54" s="51">
        <f>+IF(X54&lt;&gt;0,+(Y54/X54)*100,0)</f>
        <v>-54.49425166486175</v>
      </c>
      <c r="AA54" s="48">
        <f>SUM(AA51:AA53)</f>
        <v>339988600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215433673</v>
      </c>
      <c r="D56" s="54">
        <f>+D54-D55</f>
        <v>0</v>
      </c>
      <c r="E56" s="55">
        <f t="shared" si="4"/>
        <v>255907500</v>
      </c>
      <c r="F56" s="56">
        <f t="shared" si="4"/>
        <v>339988600</v>
      </c>
      <c r="G56" s="56">
        <f t="shared" si="4"/>
        <v>48475999</v>
      </c>
      <c r="H56" s="56">
        <f t="shared" si="4"/>
        <v>-801018</v>
      </c>
      <c r="I56" s="56">
        <f t="shared" si="4"/>
        <v>72457769</v>
      </c>
      <c r="J56" s="56">
        <f t="shared" si="4"/>
        <v>120132750</v>
      </c>
      <c r="K56" s="56">
        <f t="shared" si="4"/>
        <v>1376700</v>
      </c>
      <c r="L56" s="56">
        <f t="shared" si="4"/>
        <v>2776319</v>
      </c>
      <c r="M56" s="56">
        <f t="shared" si="4"/>
        <v>25756810</v>
      </c>
      <c r="N56" s="56">
        <f t="shared" si="4"/>
        <v>29909829</v>
      </c>
      <c r="O56" s="56">
        <f t="shared" si="4"/>
        <v>-18505331</v>
      </c>
      <c r="P56" s="56">
        <f t="shared" si="4"/>
        <v>21674314</v>
      </c>
      <c r="Q56" s="56">
        <f t="shared" si="4"/>
        <v>16409894</v>
      </c>
      <c r="R56" s="56">
        <f t="shared" si="4"/>
        <v>19578877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169621456</v>
      </c>
      <c r="X56" s="56">
        <f t="shared" si="4"/>
        <v>372747317</v>
      </c>
      <c r="Y56" s="56">
        <f t="shared" si="4"/>
        <v>-203125861</v>
      </c>
      <c r="Z56" s="57">
        <f>+IF(X56&lt;&gt;0,+(Y56/X56)*100,0)</f>
        <v>-54.49425166486175</v>
      </c>
      <c r="AA56" s="54">
        <f>+AA54-AA55</f>
        <v>339988600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215433673</v>
      </c>
      <c r="D59" s="48">
        <f>SUM(D56:D58)</f>
        <v>0</v>
      </c>
      <c r="E59" s="49">
        <f t="shared" si="5"/>
        <v>255907500</v>
      </c>
      <c r="F59" s="50">
        <f t="shared" si="5"/>
        <v>339988600</v>
      </c>
      <c r="G59" s="50">
        <f t="shared" si="5"/>
        <v>48475999</v>
      </c>
      <c r="H59" s="50">
        <f t="shared" si="5"/>
        <v>-801018</v>
      </c>
      <c r="I59" s="50">
        <f t="shared" si="5"/>
        <v>72457769</v>
      </c>
      <c r="J59" s="50">
        <f t="shared" si="5"/>
        <v>120132750</v>
      </c>
      <c r="K59" s="50">
        <f t="shared" si="5"/>
        <v>1376700</v>
      </c>
      <c r="L59" s="50">
        <f t="shared" si="5"/>
        <v>2776319</v>
      </c>
      <c r="M59" s="50">
        <f t="shared" si="5"/>
        <v>25756810</v>
      </c>
      <c r="N59" s="50">
        <f t="shared" si="5"/>
        <v>29909829</v>
      </c>
      <c r="O59" s="50">
        <f t="shared" si="5"/>
        <v>-18505331</v>
      </c>
      <c r="P59" s="50">
        <f t="shared" si="5"/>
        <v>21674314</v>
      </c>
      <c r="Q59" s="50">
        <f t="shared" si="5"/>
        <v>16409894</v>
      </c>
      <c r="R59" s="50">
        <f t="shared" si="5"/>
        <v>19578877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169621456</v>
      </c>
      <c r="X59" s="50">
        <f t="shared" si="5"/>
        <v>372747317</v>
      </c>
      <c r="Y59" s="50">
        <f t="shared" si="5"/>
        <v>-203125861</v>
      </c>
      <c r="Z59" s="51">
        <f>+IF(X59&lt;&gt;0,+(Y59/X59)*100,0)</f>
        <v>-54.49425166486175</v>
      </c>
      <c r="AA59" s="48">
        <f>SUM(AA56:AA58)</f>
        <v>339988600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215433673</v>
      </c>
      <c r="D62" s="65">
        <f>SUM(D59:D61)</f>
        <v>0</v>
      </c>
      <c r="E62" s="66">
        <f t="shared" si="6"/>
        <v>255907500</v>
      </c>
      <c r="F62" s="67">
        <f t="shared" si="6"/>
        <v>339988600</v>
      </c>
      <c r="G62" s="67">
        <f t="shared" si="6"/>
        <v>48475999</v>
      </c>
      <c r="H62" s="67">
        <f t="shared" si="6"/>
        <v>-801018</v>
      </c>
      <c r="I62" s="67">
        <f t="shared" si="6"/>
        <v>72457769</v>
      </c>
      <c r="J62" s="67">
        <f t="shared" si="6"/>
        <v>120132750</v>
      </c>
      <c r="K62" s="67">
        <f t="shared" si="6"/>
        <v>1376700</v>
      </c>
      <c r="L62" s="67">
        <f t="shared" si="6"/>
        <v>2776319</v>
      </c>
      <c r="M62" s="67">
        <f t="shared" si="6"/>
        <v>25756810</v>
      </c>
      <c r="N62" s="67">
        <f t="shared" si="6"/>
        <v>29909829</v>
      </c>
      <c r="O62" s="67">
        <f t="shared" si="6"/>
        <v>-18505331</v>
      </c>
      <c r="P62" s="67">
        <f t="shared" si="6"/>
        <v>21674314</v>
      </c>
      <c r="Q62" s="67">
        <f t="shared" si="6"/>
        <v>16409894</v>
      </c>
      <c r="R62" s="67">
        <f t="shared" si="6"/>
        <v>19578877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169621456</v>
      </c>
      <c r="X62" s="67">
        <f t="shared" si="6"/>
        <v>372747317</v>
      </c>
      <c r="Y62" s="67">
        <f t="shared" si="6"/>
        <v>-203125861</v>
      </c>
      <c r="Z62" s="68">
        <f>+IF(X62&lt;&gt;0,+(Y62/X62)*100,0)</f>
        <v>-54.49425166486175</v>
      </c>
      <c r="AA62" s="65">
        <f>SUM(AA59:AA61)</f>
        <v>339988600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102911910</v>
      </c>
      <c r="D6" s="20">
        <v>0</v>
      </c>
      <c r="E6" s="21">
        <v>118877731</v>
      </c>
      <c r="F6" s="22">
        <v>117824231</v>
      </c>
      <c r="G6" s="22">
        <v>8694048</v>
      </c>
      <c r="H6" s="22">
        <v>9399569</v>
      </c>
      <c r="I6" s="22">
        <v>9719440</v>
      </c>
      <c r="J6" s="22">
        <v>27813057</v>
      </c>
      <c r="K6" s="22">
        <v>8281392</v>
      </c>
      <c r="L6" s="22">
        <v>10071075</v>
      </c>
      <c r="M6" s="22">
        <v>9291216</v>
      </c>
      <c r="N6" s="22">
        <v>27643683</v>
      </c>
      <c r="O6" s="22">
        <v>9319619</v>
      </c>
      <c r="P6" s="22">
        <v>9981729</v>
      </c>
      <c r="Q6" s="22">
        <v>8436475</v>
      </c>
      <c r="R6" s="22">
        <v>27737823</v>
      </c>
      <c r="S6" s="22">
        <v>0</v>
      </c>
      <c r="T6" s="22">
        <v>0</v>
      </c>
      <c r="U6" s="22">
        <v>0</v>
      </c>
      <c r="V6" s="22">
        <v>0</v>
      </c>
      <c r="W6" s="22">
        <v>83194563</v>
      </c>
      <c r="X6" s="22">
        <v>87302470</v>
      </c>
      <c r="Y6" s="22">
        <v>-4107907</v>
      </c>
      <c r="Z6" s="23">
        <v>-4.7053731698541865</v>
      </c>
      <c r="AA6" s="20">
        <v>117824231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1983202</v>
      </c>
      <c r="D13" s="20">
        <v>0</v>
      </c>
      <c r="E13" s="21">
        <v>2296800</v>
      </c>
      <c r="F13" s="22">
        <v>2433800</v>
      </c>
      <c r="G13" s="22">
        <v>250965</v>
      </c>
      <c r="H13" s="22">
        <v>245812</v>
      </c>
      <c r="I13" s="22">
        <v>248782</v>
      </c>
      <c r="J13" s="22">
        <v>745559</v>
      </c>
      <c r="K13" s="22">
        <v>242961</v>
      </c>
      <c r="L13" s="22">
        <v>53704</v>
      </c>
      <c r="M13" s="22">
        <v>245383</v>
      </c>
      <c r="N13" s="22">
        <v>542048</v>
      </c>
      <c r="O13" s="22">
        <v>234747</v>
      </c>
      <c r="P13" s="22">
        <v>233387</v>
      </c>
      <c r="Q13" s="22">
        <v>164640</v>
      </c>
      <c r="R13" s="22">
        <v>632774</v>
      </c>
      <c r="S13" s="22">
        <v>0</v>
      </c>
      <c r="T13" s="22">
        <v>0</v>
      </c>
      <c r="U13" s="22">
        <v>0</v>
      </c>
      <c r="V13" s="22">
        <v>0</v>
      </c>
      <c r="W13" s="22">
        <v>1920381</v>
      </c>
      <c r="X13" s="22">
        <v>1875169</v>
      </c>
      <c r="Y13" s="22">
        <v>45212</v>
      </c>
      <c r="Z13" s="23">
        <v>2.4110893471468438</v>
      </c>
      <c r="AA13" s="20">
        <v>2433800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3496522</v>
      </c>
      <c r="D20" s="20">
        <v>0</v>
      </c>
      <c r="E20" s="21">
        <v>1710000</v>
      </c>
      <c r="F20" s="22">
        <v>1710000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100530</v>
      </c>
      <c r="N20" s="22">
        <v>100530</v>
      </c>
      <c r="O20" s="22">
        <v>0</v>
      </c>
      <c r="P20" s="22">
        <v>320400</v>
      </c>
      <c r="Q20" s="22">
        <v>0</v>
      </c>
      <c r="R20" s="22">
        <v>320400</v>
      </c>
      <c r="S20" s="22">
        <v>0</v>
      </c>
      <c r="T20" s="22">
        <v>0</v>
      </c>
      <c r="U20" s="22">
        <v>0</v>
      </c>
      <c r="V20" s="22">
        <v>0</v>
      </c>
      <c r="W20" s="22">
        <v>420930</v>
      </c>
      <c r="X20" s="22">
        <v>1282500</v>
      </c>
      <c r="Y20" s="22">
        <v>-861570</v>
      </c>
      <c r="Z20" s="23">
        <v>-67.178947368421049</v>
      </c>
      <c r="AA20" s="20">
        <v>1710000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28974999</v>
      </c>
      <c r="D28" s="20">
        <v>0</v>
      </c>
      <c r="E28" s="21">
        <v>25796250</v>
      </c>
      <c r="F28" s="22">
        <v>25796250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19347189</v>
      </c>
      <c r="Y28" s="22">
        <v>-19347189</v>
      </c>
      <c r="Z28" s="23">
        <v>-100</v>
      </c>
      <c r="AA28" s="20">
        <v>25796250</v>
      </c>
    </row>
    <row r="29" spans="1:27" x14ac:dyDescent="0.25">
      <c r="A29" s="19" t="s">
        <v>56</v>
      </c>
      <c r="B29" s="15" t="s">
        <v>32</v>
      </c>
      <c r="C29" s="20">
        <v>216847</v>
      </c>
      <c r="D29" s="20">
        <v>0</v>
      </c>
      <c r="E29" s="21">
        <v>208800</v>
      </c>
      <c r="F29" s="22">
        <v>458800</v>
      </c>
      <c r="G29" s="22">
        <v>46809</v>
      </c>
      <c r="H29" s="22">
        <v>49515</v>
      </c>
      <c r="I29" s="22">
        <v>50862</v>
      </c>
      <c r="J29" s="22">
        <v>147186</v>
      </c>
      <c r="K29" s="22">
        <v>50273</v>
      </c>
      <c r="L29" s="22">
        <v>25618</v>
      </c>
      <c r="M29" s="22">
        <v>52393</v>
      </c>
      <c r="N29" s="22">
        <v>128284</v>
      </c>
      <c r="O29" s="22">
        <v>52278</v>
      </c>
      <c r="P29" s="22">
        <v>53143</v>
      </c>
      <c r="Q29" s="22">
        <v>53645</v>
      </c>
      <c r="R29" s="22">
        <v>159066</v>
      </c>
      <c r="S29" s="22">
        <v>0</v>
      </c>
      <c r="T29" s="22">
        <v>0</v>
      </c>
      <c r="U29" s="22">
        <v>0</v>
      </c>
      <c r="V29" s="22">
        <v>0</v>
      </c>
      <c r="W29" s="22">
        <v>434536</v>
      </c>
      <c r="X29" s="22">
        <v>344097</v>
      </c>
      <c r="Y29" s="22">
        <v>90439</v>
      </c>
      <c r="Z29" s="23">
        <v>26.282995783165791</v>
      </c>
      <c r="AA29" s="20">
        <v>458800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1570891</v>
      </c>
      <c r="D31" s="20">
        <v>0</v>
      </c>
      <c r="E31" s="21">
        <v>1807573</v>
      </c>
      <c r="F31" s="22">
        <v>1753503</v>
      </c>
      <c r="G31" s="22">
        <v>143550</v>
      </c>
      <c r="H31" s="22">
        <v>136243</v>
      </c>
      <c r="I31" s="22">
        <v>142906</v>
      </c>
      <c r="J31" s="22">
        <v>422699</v>
      </c>
      <c r="K31" s="22">
        <v>144193</v>
      </c>
      <c r="L31" s="22">
        <v>146124</v>
      </c>
      <c r="M31" s="22">
        <v>146124</v>
      </c>
      <c r="N31" s="22">
        <v>436441</v>
      </c>
      <c r="O31" s="22">
        <v>146124</v>
      </c>
      <c r="P31" s="22">
        <v>141302</v>
      </c>
      <c r="Q31" s="22">
        <v>147412</v>
      </c>
      <c r="R31" s="22">
        <v>434838</v>
      </c>
      <c r="S31" s="22">
        <v>0</v>
      </c>
      <c r="T31" s="22">
        <v>0</v>
      </c>
      <c r="U31" s="22">
        <v>0</v>
      </c>
      <c r="V31" s="22">
        <v>0</v>
      </c>
      <c r="W31" s="22">
        <v>1293978</v>
      </c>
      <c r="X31" s="22">
        <v>998064</v>
      </c>
      <c r="Y31" s="22">
        <v>295914</v>
      </c>
      <c r="Z31" s="23">
        <v>29.648800076948973</v>
      </c>
      <c r="AA31" s="20">
        <v>1753503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139154371</v>
      </c>
      <c r="D35" s="29">
        <f t="shared" ref="D35:Y35" si="0">SUM(D6:D34)</f>
        <v>0</v>
      </c>
      <c r="E35" s="30">
        <f t="shared" si="0"/>
        <v>150697154</v>
      </c>
      <c r="F35" s="31">
        <f t="shared" si="0"/>
        <v>149976584</v>
      </c>
      <c r="G35" s="31">
        <f t="shared" si="0"/>
        <v>9135372</v>
      </c>
      <c r="H35" s="31">
        <f t="shared" si="0"/>
        <v>9831139</v>
      </c>
      <c r="I35" s="31">
        <f t="shared" si="0"/>
        <v>10161990</v>
      </c>
      <c r="J35" s="31">
        <f t="shared" si="0"/>
        <v>29128501</v>
      </c>
      <c r="K35" s="31">
        <f t="shared" si="0"/>
        <v>8718819</v>
      </c>
      <c r="L35" s="31">
        <f t="shared" si="0"/>
        <v>10296521</v>
      </c>
      <c r="M35" s="31">
        <f t="shared" si="0"/>
        <v>9835646</v>
      </c>
      <c r="N35" s="31">
        <f t="shared" si="0"/>
        <v>28850986</v>
      </c>
      <c r="O35" s="31">
        <f t="shared" si="0"/>
        <v>9752768</v>
      </c>
      <c r="P35" s="31">
        <f t="shared" si="0"/>
        <v>10729961</v>
      </c>
      <c r="Q35" s="31">
        <f t="shared" si="0"/>
        <v>8802172</v>
      </c>
      <c r="R35" s="31">
        <f t="shared" si="0"/>
        <v>29284901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87264388</v>
      </c>
      <c r="X35" s="31">
        <f t="shared" si="0"/>
        <v>111149489</v>
      </c>
      <c r="Y35" s="31">
        <f t="shared" si="0"/>
        <v>-23885101</v>
      </c>
      <c r="Z35" s="32">
        <f>+IF(X35&lt;&gt;0,+(Y35/X35)*100,0)</f>
        <v>-21.489168519704123</v>
      </c>
      <c r="AA35" s="29">
        <f>SUM(AA6:AA34)</f>
        <v>149976584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8637100</v>
      </c>
      <c r="D37" s="20">
        <v>0</v>
      </c>
      <c r="E37" s="21">
        <v>10188038</v>
      </c>
      <c r="F37" s="22">
        <v>9141378</v>
      </c>
      <c r="G37" s="22">
        <v>732482</v>
      </c>
      <c r="H37" s="22">
        <v>722471</v>
      </c>
      <c r="I37" s="22">
        <v>617358</v>
      </c>
      <c r="J37" s="22">
        <v>2072311</v>
      </c>
      <c r="K37" s="22">
        <v>688858</v>
      </c>
      <c r="L37" s="22">
        <v>693667</v>
      </c>
      <c r="M37" s="22">
        <v>696548</v>
      </c>
      <c r="N37" s="22">
        <v>2079073</v>
      </c>
      <c r="O37" s="22">
        <v>713826</v>
      </c>
      <c r="P37" s="22">
        <v>693083</v>
      </c>
      <c r="Q37" s="22">
        <v>704741</v>
      </c>
      <c r="R37" s="22">
        <v>2111650</v>
      </c>
      <c r="S37" s="22">
        <v>0</v>
      </c>
      <c r="T37" s="22">
        <v>0</v>
      </c>
      <c r="U37" s="22">
        <v>0</v>
      </c>
      <c r="V37" s="22">
        <v>0</v>
      </c>
      <c r="W37" s="22">
        <v>6263034</v>
      </c>
      <c r="X37" s="22">
        <v>6779474</v>
      </c>
      <c r="Y37" s="22">
        <v>-516440</v>
      </c>
      <c r="Z37" s="23">
        <v>-7.6177001342582038</v>
      </c>
      <c r="AA37" s="20">
        <v>9141378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101585858</v>
      </c>
      <c r="D39" s="20">
        <v>0</v>
      </c>
      <c r="E39" s="21">
        <v>109831874</v>
      </c>
      <c r="F39" s="22">
        <v>111831874</v>
      </c>
      <c r="G39" s="22">
        <v>11871068</v>
      </c>
      <c r="H39" s="22">
        <v>1327917</v>
      </c>
      <c r="I39" s="22">
        <v>19158584</v>
      </c>
      <c r="J39" s="22">
        <v>32357569</v>
      </c>
      <c r="K39" s="22">
        <v>1279139</v>
      </c>
      <c r="L39" s="22">
        <v>8828752</v>
      </c>
      <c r="M39" s="22">
        <v>8223271</v>
      </c>
      <c r="N39" s="22">
        <v>18331162</v>
      </c>
      <c r="O39" s="22">
        <v>8238819</v>
      </c>
      <c r="P39" s="22">
        <v>7998469</v>
      </c>
      <c r="Q39" s="22">
        <v>8504150</v>
      </c>
      <c r="R39" s="22">
        <v>24741438</v>
      </c>
      <c r="S39" s="22">
        <v>0</v>
      </c>
      <c r="T39" s="22">
        <v>0</v>
      </c>
      <c r="U39" s="22">
        <v>0</v>
      </c>
      <c r="V39" s="22">
        <v>0</v>
      </c>
      <c r="W39" s="22">
        <v>75430169</v>
      </c>
      <c r="X39" s="22">
        <v>84076627</v>
      </c>
      <c r="Y39" s="22">
        <v>-8646458</v>
      </c>
      <c r="Z39" s="23">
        <v>-10.284021027627571</v>
      </c>
      <c r="AA39" s="20">
        <v>111831874</v>
      </c>
    </row>
    <row r="40" spans="1:27" x14ac:dyDescent="0.25">
      <c r="A40" s="19" t="s">
        <v>66</v>
      </c>
      <c r="B40" s="15" t="s">
        <v>32</v>
      </c>
      <c r="C40" s="20">
        <v>2195639</v>
      </c>
      <c r="D40" s="20">
        <v>0</v>
      </c>
      <c r="E40" s="21">
        <v>2248911</v>
      </c>
      <c r="F40" s="22">
        <v>2487691</v>
      </c>
      <c r="G40" s="22">
        <v>284098</v>
      </c>
      <c r="H40" s="22">
        <v>142528</v>
      </c>
      <c r="I40" s="22">
        <v>290333</v>
      </c>
      <c r="J40" s="22">
        <v>716959</v>
      </c>
      <c r="K40" s="22">
        <v>338291</v>
      </c>
      <c r="L40" s="22">
        <v>244651</v>
      </c>
      <c r="M40" s="22">
        <v>87225</v>
      </c>
      <c r="N40" s="22">
        <v>670167</v>
      </c>
      <c r="O40" s="22">
        <v>495119</v>
      </c>
      <c r="P40" s="22">
        <v>231172</v>
      </c>
      <c r="Q40" s="22">
        <v>47855</v>
      </c>
      <c r="R40" s="22">
        <v>774146</v>
      </c>
      <c r="S40" s="22">
        <v>0</v>
      </c>
      <c r="T40" s="22">
        <v>0</v>
      </c>
      <c r="U40" s="22">
        <v>0</v>
      </c>
      <c r="V40" s="22">
        <v>0</v>
      </c>
      <c r="W40" s="22">
        <v>2161272</v>
      </c>
      <c r="X40" s="22">
        <v>1850079</v>
      </c>
      <c r="Y40" s="22">
        <v>311193</v>
      </c>
      <c r="Z40" s="23">
        <v>16.820524961366516</v>
      </c>
      <c r="AA40" s="20">
        <v>2487691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3243185</v>
      </c>
      <c r="D42" s="20">
        <v>0</v>
      </c>
      <c r="E42" s="21">
        <v>3576010</v>
      </c>
      <c r="F42" s="22">
        <v>3576010</v>
      </c>
      <c r="G42" s="22">
        <v>247711</v>
      </c>
      <c r="H42" s="22">
        <v>247711</v>
      </c>
      <c r="I42" s="22">
        <v>239720</v>
      </c>
      <c r="J42" s="22">
        <v>735142</v>
      </c>
      <c r="K42" s="22">
        <v>247711</v>
      </c>
      <c r="L42" s="22">
        <v>247711</v>
      </c>
      <c r="M42" s="22">
        <v>255702</v>
      </c>
      <c r="N42" s="22">
        <v>751124</v>
      </c>
      <c r="O42" s="22">
        <v>255702</v>
      </c>
      <c r="P42" s="22">
        <v>255702</v>
      </c>
      <c r="Q42" s="22">
        <v>276008</v>
      </c>
      <c r="R42" s="22">
        <v>787412</v>
      </c>
      <c r="S42" s="22">
        <v>0</v>
      </c>
      <c r="T42" s="22">
        <v>0</v>
      </c>
      <c r="U42" s="22">
        <v>0</v>
      </c>
      <c r="V42" s="22">
        <v>0</v>
      </c>
      <c r="W42" s="22">
        <v>2273678</v>
      </c>
      <c r="X42" s="22">
        <v>2682000</v>
      </c>
      <c r="Y42" s="22">
        <v>-408322</v>
      </c>
      <c r="Z42" s="23">
        <v>-15.224533929903059</v>
      </c>
      <c r="AA42" s="20">
        <v>3576010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12871443</v>
      </c>
      <c r="D44" s="20">
        <v>0</v>
      </c>
      <c r="E44" s="21">
        <v>3585217</v>
      </c>
      <c r="F44" s="22">
        <v>3755437</v>
      </c>
      <c r="G44" s="22">
        <v>9203</v>
      </c>
      <c r="H44" s="22">
        <v>58277</v>
      </c>
      <c r="I44" s="22">
        <v>60163</v>
      </c>
      <c r="J44" s="22">
        <v>127643</v>
      </c>
      <c r="K44" s="22">
        <v>130529</v>
      </c>
      <c r="L44" s="22">
        <v>350617</v>
      </c>
      <c r="M44" s="22">
        <v>21574</v>
      </c>
      <c r="N44" s="22">
        <v>502720</v>
      </c>
      <c r="O44" s="22">
        <v>429804</v>
      </c>
      <c r="P44" s="22">
        <v>656933</v>
      </c>
      <c r="Q44" s="22">
        <v>148736</v>
      </c>
      <c r="R44" s="22">
        <v>1235473</v>
      </c>
      <c r="S44" s="22">
        <v>0</v>
      </c>
      <c r="T44" s="22">
        <v>0</v>
      </c>
      <c r="U44" s="22">
        <v>0</v>
      </c>
      <c r="V44" s="22">
        <v>0</v>
      </c>
      <c r="W44" s="22">
        <v>1865836</v>
      </c>
      <c r="X44" s="22">
        <v>2335798</v>
      </c>
      <c r="Y44" s="22">
        <v>-469962</v>
      </c>
      <c r="Z44" s="23">
        <v>-20.119976128072718</v>
      </c>
      <c r="AA44" s="20">
        <v>3755437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48194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7963569</v>
      </c>
      <c r="D47" s="20">
        <v>0</v>
      </c>
      <c r="E47" s="21">
        <v>7876164</v>
      </c>
      <c r="F47" s="22">
        <v>8314914</v>
      </c>
      <c r="G47" s="22">
        <v>524434</v>
      </c>
      <c r="H47" s="22">
        <v>691892</v>
      </c>
      <c r="I47" s="22">
        <v>671460</v>
      </c>
      <c r="J47" s="22">
        <v>1887786</v>
      </c>
      <c r="K47" s="22">
        <v>781479</v>
      </c>
      <c r="L47" s="22">
        <v>672134</v>
      </c>
      <c r="M47" s="22">
        <v>96585</v>
      </c>
      <c r="N47" s="22">
        <v>1550198</v>
      </c>
      <c r="O47" s="22">
        <v>1255813</v>
      </c>
      <c r="P47" s="22">
        <v>673496</v>
      </c>
      <c r="Q47" s="22">
        <v>703380</v>
      </c>
      <c r="R47" s="22">
        <v>2632689</v>
      </c>
      <c r="S47" s="22">
        <v>0</v>
      </c>
      <c r="T47" s="22">
        <v>0</v>
      </c>
      <c r="U47" s="22">
        <v>0</v>
      </c>
      <c r="V47" s="22">
        <v>0</v>
      </c>
      <c r="W47" s="22">
        <v>6070673</v>
      </c>
      <c r="X47" s="22">
        <v>6270191</v>
      </c>
      <c r="Y47" s="22">
        <v>-199518</v>
      </c>
      <c r="Z47" s="23">
        <v>-3.1820083311656693</v>
      </c>
      <c r="AA47" s="20">
        <v>8314914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136544988</v>
      </c>
      <c r="D50" s="29">
        <f t="shared" ref="D50:Y50" si="1">SUM(D37:D49)</f>
        <v>0</v>
      </c>
      <c r="E50" s="30">
        <f t="shared" si="1"/>
        <v>137306214</v>
      </c>
      <c r="F50" s="31">
        <f t="shared" si="1"/>
        <v>139107304</v>
      </c>
      <c r="G50" s="31">
        <f t="shared" si="1"/>
        <v>13668996</v>
      </c>
      <c r="H50" s="31">
        <f t="shared" si="1"/>
        <v>3190796</v>
      </c>
      <c r="I50" s="31">
        <f t="shared" si="1"/>
        <v>21037618</v>
      </c>
      <c r="J50" s="31">
        <f t="shared" si="1"/>
        <v>37897410</v>
      </c>
      <c r="K50" s="31">
        <f t="shared" si="1"/>
        <v>3466007</v>
      </c>
      <c r="L50" s="31">
        <f t="shared" si="1"/>
        <v>11037532</v>
      </c>
      <c r="M50" s="31">
        <f t="shared" si="1"/>
        <v>9380905</v>
      </c>
      <c r="N50" s="31">
        <f t="shared" si="1"/>
        <v>23884444</v>
      </c>
      <c r="O50" s="31">
        <f t="shared" si="1"/>
        <v>11389083</v>
      </c>
      <c r="P50" s="31">
        <f t="shared" si="1"/>
        <v>10508855</v>
      </c>
      <c r="Q50" s="31">
        <f t="shared" si="1"/>
        <v>10384870</v>
      </c>
      <c r="R50" s="31">
        <f t="shared" si="1"/>
        <v>32282808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94064662</v>
      </c>
      <c r="X50" s="31">
        <f t="shared" si="1"/>
        <v>103994169</v>
      </c>
      <c r="Y50" s="31">
        <f t="shared" si="1"/>
        <v>-9929507</v>
      </c>
      <c r="Z50" s="32">
        <f>+IF(X50&lt;&gt;0,+(Y50/X50)*100,0)</f>
        <v>-9.5481382230190235</v>
      </c>
      <c r="AA50" s="29">
        <f>SUM(AA37:AA49)</f>
        <v>139107304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2609383</v>
      </c>
      <c r="D51" s="39">
        <f t="shared" si="2"/>
        <v>0</v>
      </c>
      <c r="E51" s="40">
        <f t="shared" si="2"/>
        <v>13390940</v>
      </c>
      <c r="F51" s="41">
        <f t="shared" si="2"/>
        <v>10869280</v>
      </c>
      <c r="G51" s="41">
        <f t="shared" si="2"/>
        <v>-4533624</v>
      </c>
      <c r="H51" s="41">
        <f t="shared" si="2"/>
        <v>6640343</v>
      </c>
      <c r="I51" s="41">
        <f t="shared" si="2"/>
        <v>-10875628</v>
      </c>
      <c r="J51" s="41">
        <f t="shared" si="2"/>
        <v>-8768909</v>
      </c>
      <c r="K51" s="41">
        <f t="shared" si="2"/>
        <v>5252812</v>
      </c>
      <c r="L51" s="41">
        <f t="shared" si="2"/>
        <v>-741011</v>
      </c>
      <c r="M51" s="41">
        <f t="shared" si="2"/>
        <v>454741</v>
      </c>
      <c r="N51" s="41">
        <f t="shared" si="2"/>
        <v>4966542</v>
      </c>
      <c r="O51" s="41">
        <f t="shared" si="2"/>
        <v>-1636315</v>
      </c>
      <c r="P51" s="41">
        <f t="shared" si="2"/>
        <v>221106</v>
      </c>
      <c r="Q51" s="41">
        <f t="shared" si="2"/>
        <v>-1582698</v>
      </c>
      <c r="R51" s="41">
        <f t="shared" si="2"/>
        <v>-2997907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-6800274</v>
      </c>
      <c r="X51" s="41">
        <f t="shared" si="2"/>
        <v>7155320</v>
      </c>
      <c r="Y51" s="41">
        <f t="shared" si="2"/>
        <v>-13955594</v>
      </c>
      <c r="Z51" s="42">
        <f>+IF(X51&lt;&gt;0,+(Y51/X51)*100,0)</f>
        <v>-195.03801367374206</v>
      </c>
      <c r="AA51" s="39">
        <f>+AA35-AA50</f>
        <v>10869280</v>
      </c>
    </row>
    <row r="52" spans="1:27" x14ac:dyDescent="0.25">
      <c r="A52" s="43" t="s">
        <v>78</v>
      </c>
      <c r="B52" s="15" t="s">
        <v>32</v>
      </c>
      <c r="C52" s="20">
        <v>1695561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4304944</v>
      </c>
      <c r="D54" s="48">
        <f t="shared" si="3"/>
        <v>0</v>
      </c>
      <c r="E54" s="49">
        <f t="shared" si="3"/>
        <v>13390940</v>
      </c>
      <c r="F54" s="50">
        <f t="shared" si="3"/>
        <v>10869280</v>
      </c>
      <c r="G54" s="50">
        <f t="shared" si="3"/>
        <v>-4533624</v>
      </c>
      <c r="H54" s="50">
        <f t="shared" si="3"/>
        <v>6640343</v>
      </c>
      <c r="I54" s="50">
        <f t="shared" si="3"/>
        <v>-10875628</v>
      </c>
      <c r="J54" s="50">
        <f t="shared" si="3"/>
        <v>-8768909</v>
      </c>
      <c r="K54" s="50">
        <f t="shared" si="3"/>
        <v>5252812</v>
      </c>
      <c r="L54" s="50">
        <f t="shared" si="3"/>
        <v>-741011</v>
      </c>
      <c r="M54" s="50">
        <f t="shared" si="3"/>
        <v>454741</v>
      </c>
      <c r="N54" s="50">
        <f t="shared" si="3"/>
        <v>4966542</v>
      </c>
      <c r="O54" s="50">
        <f t="shared" si="3"/>
        <v>-1636315</v>
      </c>
      <c r="P54" s="50">
        <f t="shared" si="3"/>
        <v>221106</v>
      </c>
      <c r="Q54" s="50">
        <f t="shared" si="3"/>
        <v>-1582698</v>
      </c>
      <c r="R54" s="50">
        <f t="shared" si="3"/>
        <v>-2997907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-6800274</v>
      </c>
      <c r="X54" s="50">
        <f t="shared" si="3"/>
        <v>7155320</v>
      </c>
      <c r="Y54" s="50">
        <f t="shared" si="3"/>
        <v>-13955594</v>
      </c>
      <c r="Z54" s="51">
        <f>+IF(X54&lt;&gt;0,+(Y54/X54)*100,0)</f>
        <v>-195.03801367374206</v>
      </c>
      <c r="AA54" s="48">
        <f>SUM(AA51:AA53)</f>
        <v>10869280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4304944</v>
      </c>
      <c r="D56" s="54">
        <f>+D54-D55</f>
        <v>0</v>
      </c>
      <c r="E56" s="55">
        <f t="shared" si="4"/>
        <v>13390940</v>
      </c>
      <c r="F56" s="56">
        <f t="shared" si="4"/>
        <v>10869280</v>
      </c>
      <c r="G56" s="56">
        <f t="shared" si="4"/>
        <v>-4533624</v>
      </c>
      <c r="H56" s="56">
        <f t="shared" si="4"/>
        <v>6640343</v>
      </c>
      <c r="I56" s="56">
        <f t="shared" si="4"/>
        <v>-10875628</v>
      </c>
      <c r="J56" s="56">
        <f t="shared" si="4"/>
        <v>-8768909</v>
      </c>
      <c r="K56" s="56">
        <f t="shared" si="4"/>
        <v>5252812</v>
      </c>
      <c r="L56" s="56">
        <f t="shared" si="4"/>
        <v>-741011</v>
      </c>
      <c r="M56" s="56">
        <f t="shared" si="4"/>
        <v>454741</v>
      </c>
      <c r="N56" s="56">
        <f t="shared" si="4"/>
        <v>4966542</v>
      </c>
      <c r="O56" s="56">
        <f t="shared" si="4"/>
        <v>-1636315</v>
      </c>
      <c r="P56" s="56">
        <f t="shared" si="4"/>
        <v>221106</v>
      </c>
      <c r="Q56" s="56">
        <f t="shared" si="4"/>
        <v>-1582698</v>
      </c>
      <c r="R56" s="56">
        <f t="shared" si="4"/>
        <v>-2997907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-6800274</v>
      </c>
      <c r="X56" s="56">
        <f t="shared" si="4"/>
        <v>7155320</v>
      </c>
      <c r="Y56" s="56">
        <f t="shared" si="4"/>
        <v>-13955594</v>
      </c>
      <c r="Z56" s="57">
        <f>+IF(X56&lt;&gt;0,+(Y56/X56)*100,0)</f>
        <v>-195.03801367374206</v>
      </c>
      <c r="AA56" s="54">
        <f>+AA54-AA55</f>
        <v>10869280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4304944</v>
      </c>
      <c r="D59" s="48">
        <f>SUM(D56:D58)</f>
        <v>0</v>
      </c>
      <c r="E59" s="49">
        <f t="shared" si="5"/>
        <v>13390940</v>
      </c>
      <c r="F59" s="50">
        <f t="shared" si="5"/>
        <v>10869280</v>
      </c>
      <c r="G59" s="50">
        <f t="shared" si="5"/>
        <v>-4533624</v>
      </c>
      <c r="H59" s="50">
        <f t="shared" si="5"/>
        <v>6640343</v>
      </c>
      <c r="I59" s="50">
        <f t="shared" si="5"/>
        <v>-10875628</v>
      </c>
      <c r="J59" s="50">
        <f t="shared" si="5"/>
        <v>-8768909</v>
      </c>
      <c r="K59" s="50">
        <f t="shared" si="5"/>
        <v>5252812</v>
      </c>
      <c r="L59" s="50">
        <f t="shared" si="5"/>
        <v>-741011</v>
      </c>
      <c r="M59" s="50">
        <f t="shared" si="5"/>
        <v>454741</v>
      </c>
      <c r="N59" s="50">
        <f t="shared" si="5"/>
        <v>4966542</v>
      </c>
      <c r="O59" s="50">
        <f t="shared" si="5"/>
        <v>-1636315</v>
      </c>
      <c r="P59" s="50">
        <f t="shared" si="5"/>
        <v>221106</v>
      </c>
      <c r="Q59" s="50">
        <f t="shared" si="5"/>
        <v>-1582698</v>
      </c>
      <c r="R59" s="50">
        <f t="shared" si="5"/>
        <v>-2997907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-6800274</v>
      </c>
      <c r="X59" s="50">
        <f t="shared" si="5"/>
        <v>7155320</v>
      </c>
      <c r="Y59" s="50">
        <f t="shared" si="5"/>
        <v>-13955594</v>
      </c>
      <c r="Z59" s="51">
        <f>+IF(X59&lt;&gt;0,+(Y59/X59)*100,0)</f>
        <v>-195.03801367374206</v>
      </c>
      <c r="AA59" s="48">
        <f>SUM(AA56:AA58)</f>
        <v>10869280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4304944</v>
      </c>
      <c r="D62" s="65">
        <f>SUM(D59:D61)</f>
        <v>0</v>
      </c>
      <c r="E62" s="66">
        <f t="shared" si="6"/>
        <v>13390940</v>
      </c>
      <c r="F62" s="67">
        <f t="shared" si="6"/>
        <v>10869280</v>
      </c>
      <c r="G62" s="67">
        <f t="shared" si="6"/>
        <v>-4533624</v>
      </c>
      <c r="H62" s="67">
        <f t="shared" si="6"/>
        <v>6640343</v>
      </c>
      <c r="I62" s="67">
        <f t="shared" si="6"/>
        <v>-10875628</v>
      </c>
      <c r="J62" s="67">
        <f t="shared" si="6"/>
        <v>-8768909</v>
      </c>
      <c r="K62" s="67">
        <f t="shared" si="6"/>
        <v>5252812</v>
      </c>
      <c r="L62" s="67">
        <f t="shared" si="6"/>
        <v>-741011</v>
      </c>
      <c r="M62" s="67">
        <f t="shared" si="6"/>
        <v>454741</v>
      </c>
      <c r="N62" s="67">
        <f t="shared" si="6"/>
        <v>4966542</v>
      </c>
      <c r="O62" s="67">
        <f t="shared" si="6"/>
        <v>-1636315</v>
      </c>
      <c r="P62" s="67">
        <f t="shared" si="6"/>
        <v>221106</v>
      </c>
      <c r="Q62" s="67">
        <f t="shared" si="6"/>
        <v>-1582698</v>
      </c>
      <c r="R62" s="67">
        <f t="shared" si="6"/>
        <v>-2997907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-6800274</v>
      </c>
      <c r="X62" s="67">
        <f t="shared" si="6"/>
        <v>7155320</v>
      </c>
      <c r="Y62" s="67">
        <f t="shared" si="6"/>
        <v>-13955594</v>
      </c>
      <c r="Z62" s="68">
        <f>+IF(X62&lt;&gt;0,+(Y62/X62)*100,0)</f>
        <v>-195.03801367374206</v>
      </c>
      <c r="AA62" s="65">
        <f>SUM(AA59:AA61)</f>
        <v>10869280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>
        <v>0</v>
      </c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>
        <v>2982390</v>
      </c>
      <c r="L6" s="22">
        <v>2990269</v>
      </c>
      <c r="M6" s="22">
        <v>2973086</v>
      </c>
      <c r="N6" s="22">
        <v>8945745</v>
      </c>
      <c r="O6" s="22">
        <v>2912574</v>
      </c>
      <c r="P6" s="22">
        <v>3013551</v>
      </c>
      <c r="Q6" s="22">
        <v>2931808</v>
      </c>
      <c r="R6" s="22">
        <v>8857933</v>
      </c>
      <c r="S6" s="22">
        <v>0</v>
      </c>
      <c r="T6" s="22">
        <v>0</v>
      </c>
      <c r="U6" s="22">
        <v>0</v>
      </c>
      <c r="V6" s="22">
        <v>0</v>
      </c>
      <c r="W6" s="22">
        <v>26721725</v>
      </c>
      <c r="X6" s="22">
        <v>28678221</v>
      </c>
      <c r="Y6" s="22">
        <v>-1956496</v>
      </c>
      <c r="Z6" s="23">
        <v>-6.8222362886456587</v>
      </c>
      <c r="AA6" s="20">
        <v>38237637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674764</v>
      </c>
      <c r="D20" s="20">
        <v>0</v>
      </c>
      <c r="E20" s="21">
        <v>0</v>
      </c>
      <c r="F20" s="22">
        <v>0</v>
      </c>
      <c r="G20" s="22">
        <v>1253911</v>
      </c>
      <c r="H20" s="22">
        <v>0</v>
      </c>
      <c r="I20" s="22">
        <v>0</v>
      </c>
      <c r="J20" s="22">
        <v>1253911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1253911</v>
      </c>
      <c r="X20" s="22">
        <v>0</v>
      </c>
      <c r="Y20" s="22">
        <v>1253911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32815082</v>
      </c>
      <c r="D35" s="29">
        <f t="shared" ref="D35:Y35" si="0">SUM(D6:D34)</f>
        <v>0</v>
      </c>
      <c r="E35" s="30">
        <f t="shared" si="0"/>
        <v>38237637</v>
      </c>
      <c r="F35" s="31">
        <f t="shared" si="0"/>
        <v>38237637</v>
      </c>
      <c r="G35" s="31">
        <f t="shared" si="0"/>
        <v>4164379</v>
      </c>
      <c r="H35" s="31">
        <f t="shared" si="0"/>
        <v>3204552</v>
      </c>
      <c r="I35" s="31">
        <f t="shared" si="0"/>
        <v>2803027</v>
      </c>
      <c r="J35" s="31">
        <f t="shared" si="0"/>
        <v>10171958</v>
      </c>
      <c r="K35" s="31">
        <f t="shared" si="0"/>
        <v>2982390</v>
      </c>
      <c r="L35" s="31">
        <f t="shared" si="0"/>
        <v>2990269</v>
      </c>
      <c r="M35" s="31">
        <f t="shared" si="0"/>
        <v>2973086</v>
      </c>
      <c r="N35" s="31">
        <f t="shared" si="0"/>
        <v>8945745</v>
      </c>
      <c r="O35" s="31">
        <f t="shared" si="0"/>
        <v>2912574</v>
      </c>
      <c r="P35" s="31">
        <f t="shared" si="0"/>
        <v>3013551</v>
      </c>
      <c r="Q35" s="31">
        <f t="shared" si="0"/>
        <v>2931808</v>
      </c>
      <c r="R35" s="31">
        <f t="shared" si="0"/>
        <v>8857933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27975636</v>
      </c>
      <c r="X35" s="31">
        <f t="shared" si="0"/>
        <v>28678221</v>
      </c>
      <c r="Y35" s="31">
        <f t="shared" si="0"/>
        <v>-702585</v>
      </c>
      <c r="Z35" s="32">
        <f>+IF(X35&lt;&gt;0,+(Y35/X35)*100,0)</f>
        <v>-2.4498904586864017</v>
      </c>
      <c r="AA35" s="29">
        <f>SUM(AA6:AA34)</f>
        <v>38237637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4051249</v>
      </c>
      <c r="D37" s="20">
        <v>0</v>
      </c>
      <c r="E37" s="21">
        <v>4144310</v>
      </c>
      <c r="F37" s="22">
        <v>4144310</v>
      </c>
      <c r="G37" s="22">
        <v>345880</v>
      </c>
      <c r="H37" s="22">
        <v>261979</v>
      </c>
      <c r="I37" s="22">
        <v>261305</v>
      </c>
      <c r="J37" s="22">
        <v>869164</v>
      </c>
      <c r="K37" s="22">
        <v>262987</v>
      </c>
      <c r="L37" s="22">
        <v>262755</v>
      </c>
      <c r="M37" s="22">
        <v>406497</v>
      </c>
      <c r="N37" s="22">
        <v>932239</v>
      </c>
      <c r="O37" s="22">
        <v>263487</v>
      </c>
      <c r="P37" s="22">
        <v>243440</v>
      </c>
      <c r="Q37" s="22">
        <v>245566</v>
      </c>
      <c r="R37" s="22">
        <v>752493</v>
      </c>
      <c r="S37" s="22">
        <v>0</v>
      </c>
      <c r="T37" s="22">
        <v>0</v>
      </c>
      <c r="U37" s="22">
        <v>0</v>
      </c>
      <c r="V37" s="22">
        <v>0</v>
      </c>
      <c r="W37" s="22">
        <v>2553896</v>
      </c>
      <c r="X37" s="22">
        <v>3108231</v>
      </c>
      <c r="Y37" s="22">
        <v>-554335</v>
      </c>
      <c r="Z37" s="23">
        <v>-17.83442092946116</v>
      </c>
      <c r="AA37" s="20">
        <v>4144310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28614794</v>
      </c>
      <c r="D39" s="20">
        <v>0</v>
      </c>
      <c r="E39" s="21">
        <v>27909469</v>
      </c>
      <c r="F39" s="22">
        <v>27909469</v>
      </c>
      <c r="G39" s="22">
        <v>0</v>
      </c>
      <c r="H39" s="22">
        <v>3705662</v>
      </c>
      <c r="I39" s="22">
        <v>3515434</v>
      </c>
      <c r="J39" s="22">
        <v>7221096</v>
      </c>
      <c r="K39" s="22">
        <v>2447773</v>
      </c>
      <c r="L39" s="22">
        <v>2545642</v>
      </c>
      <c r="M39" s="22">
        <v>3117952</v>
      </c>
      <c r="N39" s="22">
        <v>8111367</v>
      </c>
      <c r="O39" s="22">
        <v>3161219</v>
      </c>
      <c r="P39" s="22">
        <v>939738</v>
      </c>
      <c r="Q39" s="22">
        <v>2293642</v>
      </c>
      <c r="R39" s="22">
        <v>6394599</v>
      </c>
      <c r="S39" s="22">
        <v>0</v>
      </c>
      <c r="T39" s="22">
        <v>0</v>
      </c>
      <c r="U39" s="22">
        <v>0</v>
      </c>
      <c r="V39" s="22">
        <v>0</v>
      </c>
      <c r="W39" s="22">
        <v>21727062</v>
      </c>
      <c r="X39" s="22">
        <v>20932101</v>
      </c>
      <c r="Y39" s="22">
        <v>794961</v>
      </c>
      <c r="Z39" s="23">
        <v>3.7978079696825464</v>
      </c>
      <c r="AA39" s="20">
        <v>27909469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258866</v>
      </c>
      <c r="D41" s="20">
        <v>0</v>
      </c>
      <c r="E41" s="21">
        <v>4600000</v>
      </c>
      <c r="F41" s="22">
        <v>4600000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3449997</v>
      </c>
      <c r="Y41" s="22">
        <v>-3449997</v>
      </c>
      <c r="Z41" s="23">
        <v>-100</v>
      </c>
      <c r="AA41" s="20">
        <v>4600000</v>
      </c>
    </row>
    <row r="42" spans="1:27" x14ac:dyDescent="0.25">
      <c r="A42" s="19" t="s">
        <v>68</v>
      </c>
      <c r="B42" s="15" t="s">
        <v>32</v>
      </c>
      <c r="C42" s="20">
        <v>4087781</v>
      </c>
      <c r="D42" s="20">
        <v>0</v>
      </c>
      <c r="E42" s="21">
        <v>6231618</v>
      </c>
      <c r="F42" s="22">
        <v>6231618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2043896</v>
      </c>
      <c r="N42" s="22">
        <v>2043896</v>
      </c>
      <c r="O42" s="22">
        <v>0</v>
      </c>
      <c r="P42" s="22">
        <v>0</v>
      </c>
      <c r="Q42" s="22">
        <v>340649</v>
      </c>
      <c r="R42" s="22">
        <v>340649</v>
      </c>
      <c r="S42" s="22">
        <v>0</v>
      </c>
      <c r="T42" s="22">
        <v>0</v>
      </c>
      <c r="U42" s="22">
        <v>0</v>
      </c>
      <c r="V42" s="22">
        <v>0</v>
      </c>
      <c r="W42" s="22">
        <v>2384545</v>
      </c>
      <c r="X42" s="22">
        <v>4673718</v>
      </c>
      <c r="Y42" s="22">
        <v>-2289173</v>
      </c>
      <c r="Z42" s="23">
        <v>-48.97969881794323</v>
      </c>
      <c r="AA42" s="20">
        <v>6231618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4609051</v>
      </c>
      <c r="D44" s="20">
        <v>0</v>
      </c>
      <c r="E44" s="21">
        <v>4240870</v>
      </c>
      <c r="F44" s="22">
        <v>4240870</v>
      </c>
      <c r="G44" s="22">
        <v>2002529</v>
      </c>
      <c r="H44" s="22">
        <v>56000</v>
      </c>
      <c r="I44" s="22">
        <v>23365</v>
      </c>
      <c r="J44" s="22">
        <v>2081894</v>
      </c>
      <c r="K44" s="22">
        <v>2693</v>
      </c>
      <c r="L44" s="22">
        <v>123723</v>
      </c>
      <c r="M44" s="22">
        <v>11820</v>
      </c>
      <c r="N44" s="22">
        <v>138236</v>
      </c>
      <c r="O44" s="22">
        <v>276455</v>
      </c>
      <c r="P44" s="22">
        <v>518201</v>
      </c>
      <c r="Q44" s="22">
        <v>960588</v>
      </c>
      <c r="R44" s="22">
        <v>1755244</v>
      </c>
      <c r="S44" s="22">
        <v>0</v>
      </c>
      <c r="T44" s="22">
        <v>0</v>
      </c>
      <c r="U44" s="22">
        <v>0</v>
      </c>
      <c r="V44" s="22">
        <v>0</v>
      </c>
      <c r="W44" s="22">
        <v>3975374</v>
      </c>
      <c r="X44" s="22">
        <v>3180645</v>
      </c>
      <c r="Y44" s="22">
        <v>794729</v>
      </c>
      <c r="Z44" s="23">
        <v>24.986409989168866</v>
      </c>
      <c r="AA44" s="20">
        <v>4240870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213018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78511</v>
      </c>
      <c r="D47" s="20">
        <v>0</v>
      </c>
      <c r="E47" s="21">
        <v>42022</v>
      </c>
      <c r="F47" s="22">
        <v>42022</v>
      </c>
      <c r="G47" s="22">
        <v>3209</v>
      </c>
      <c r="H47" s="22">
        <v>2372</v>
      </c>
      <c r="I47" s="22">
        <v>-1844</v>
      </c>
      <c r="J47" s="22">
        <v>3737</v>
      </c>
      <c r="K47" s="22">
        <v>2382</v>
      </c>
      <c r="L47" s="22">
        <v>16384</v>
      </c>
      <c r="M47" s="22">
        <v>3802</v>
      </c>
      <c r="N47" s="22">
        <v>22568</v>
      </c>
      <c r="O47" s="22">
        <v>2372</v>
      </c>
      <c r="P47" s="22">
        <v>8524</v>
      </c>
      <c r="Q47" s="22">
        <v>4657</v>
      </c>
      <c r="R47" s="22">
        <v>15553</v>
      </c>
      <c r="S47" s="22">
        <v>0</v>
      </c>
      <c r="T47" s="22">
        <v>0</v>
      </c>
      <c r="U47" s="22">
        <v>0</v>
      </c>
      <c r="V47" s="22">
        <v>0</v>
      </c>
      <c r="W47" s="22">
        <v>41858</v>
      </c>
      <c r="X47" s="22">
        <v>31518</v>
      </c>
      <c r="Y47" s="22">
        <v>10340</v>
      </c>
      <c r="Z47" s="23">
        <v>32.80665016815788</v>
      </c>
      <c r="AA47" s="20">
        <v>42022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41913270</v>
      </c>
      <c r="D50" s="29">
        <f t="shared" ref="D50:Y50" si="1">SUM(D37:D49)</f>
        <v>0</v>
      </c>
      <c r="E50" s="30">
        <f t="shared" si="1"/>
        <v>47168289</v>
      </c>
      <c r="F50" s="31">
        <f t="shared" si="1"/>
        <v>47168289</v>
      </c>
      <c r="G50" s="31">
        <f t="shared" si="1"/>
        <v>2351618</v>
      </c>
      <c r="H50" s="31">
        <f t="shared" si="1"/>
        <v>4026013</v>
      </c>
      <c r="I50" s="31">
        <f t="shared" si="1"/>
        <v>3798260</v>
      </c>
      <c r="J50" s="31">
        <f t="shared" si="1"/>
        <v>10175891</v>
      </c>
      <c r="K50" s="31">
        <f t="shared" si="1"/>
        <v>2715835</v>
      </c>
      <c r="L50" s="31">
        <f t="shared" si="1"/>
        <v>2948504</v>
      </c>
      <c r="M50" s="31">
        <f t="shared" si="1"/>
        <v>5583967</v>
      </c>
      <c r="N50" s="31">
        <f t="shared" si="1"/>
        <v>11248306</v>
      </c>
      <c r="O50" s="31">
        <f t="shared" si="1"/>
        <v>3703533</v>
      </c>
      <c r="P50" s="31">
        <f t="shared" si="1"/>
        <v>1709903</v>
      </c>
      <c r="Q50" s="31">
        <f t="shared" si="1"/>
        <v>3845102</v>
      </c>
      <c r="R50" s="31">
        <f t="shared" si="1"/>
        <v>9258538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30682735</v>
      </c>
      <c r="X50" s="31">
        <f t="shared" si="1"/>
        <v>35376210</v>
      </c>
      <c r="Y50" s="31">
        <f t="shared" si="1"/>
        <v>-4693475</v>
      </c>
      <c r="Z50" s="32">
        <f>+IF(X50&lt;&gt;0,+(Y50/X50)*100,0)</f>
        <v>-13.26732004361123</v>
      </c>
      <c r="AA50" s="29">
        <f>SUM(AA37:AA49)</f>
        <v>47168289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-9098188</v>
      </c>
      <c r="D51" s="39">
        <f t="shared" si="2"/>
        <v>0</v>
      </c>
      <c r="E51" s="40">
        <f t="shared" si="2"/>
        <v>-8930652</v>
      </c>
      <c r="F51" s="41">
        <f t="shared" si="2"/>
        <v>-8930652</v>
      </c>
      <c r="G51" s="41">
        <f t="shared" si="2"/>
        <v>1812761</v>
      </c>
      <c r="H51" s="41">
        <f t="shared" si="2"/>
        <v>-821461</v>
      </c>
      <c r="I51" s="41">
        <f t="shared" si="2"/>
        <v>-995233</v>
      </c>
      <c r="J51" s="41">
        <f t="shared" si="2"/>
        <v>-3933</v>
      </c>
      <c r="K51" s="41">
        <f t="shared" si="2"/>
        <v>266555</v>
      </c>
      <c r="L51" s="41">
        <f t="shared" si="2"/>
        <v>41765</v>
      </c>
      <c r="M51" s="41">
        <f t="shared" si="2"/>
        <v>-2610881</v>
      </c>
      <c r="N51" s="41">
        <f t="shared" si="2"/>
        <v>-2302561</v>
      </c>
      <c r="O51" s="41">
        <f t="shared" si="2"/>
        <v>-790959</v>
      </c>
      <c r="P51" s="41">
        <f t="shared" si="2"/>
        <v>1303648</v>
      </c>
      <c r="Q51" s="41">
        <f t="shared" si="2"/>
        <v>-913294</v>
      </c>
      <c r="R51" s="41">
        <f t="shared" si="2"/>
        <v>-400605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-2707099</v>
      </c>
      <c r="X51" s="41">
        <f t="shared" si="2"/>
        <v>-6697989</v>
      </c>
      <c r="Y51" s="41">
        <f t="shared" si="2"/>
        <v>3990890</v>
      </c>
      <c r="Z51" s="42">
        <f>+IF(X51&lt;&gt;0,+(Y51/X51)*100,0)</f>
        <v>-59.583406302996323</v>
      </c>
      <c r="AA51" s="39">
        <f>+AA35-AA50</f>
        <v>-8930652</v>
      </c>
    </row>
    <row r="52" spans="1:27" x14ac:dyDescent="0.25">
      <c r="A52" s="43" t="s">
        <v>78</v>
      </c>
      <c r="B52" s="15" t="s">
        <v>32</v>
      </c>
      <c r="C52" s="20">
        <v>4597022</v>
      </c>
      <c r="D52" s="20">
        <v>0</v>
      </c>
      <c r="E52" s="21">
        <v>2500000</v>
      </c>
      <c r="F52" s="22">
        <v>2500000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358117</v>
      </c>
      <c r="M52" s="22">
        <v>0</v>
      </c>
      <c r="N52" s="22">
        <v>358117</v>
      </c>
      <c r="O52" s="22">
        <v>486887</v>
      </c>
      <c r="P52" s="22">
        <v>405462</v>
      </c>
      <c r="Q52" s="22">
        <v>0</v>
      </c>
      <c r="R52" s="22">
        <v>892349</v>
      </c>
      <c r="S52" s="22">
        <v>0</v>
      </c>
      <c r="T52" s="22">
        <v>0</v>
      </c>
      <c r="U52" s="22">
        <v>0</v>
      </c>
      <c r="V52" s="22">
        <v>0</v>
      </c>
      <c r="W52" s="22">
        <v>1250466</v>
      </c>
      <c r="X52" s="22">
        <v>1874997</v>
      </c>
      <c r="Y52" s="22">
        <v>-624531</v>
      </c>
      <c r="Z52" s="23">
        <v>-33.308373293397267</v>
      </c>
      <c r="AA52" s="20">
        <v>2500000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-4501166</v>
      </c>
      <c r="D54" s="48">
        <f t="shared" si="3"/>
        <v>0</v>
      </c>
      <c r="E54" s="49">
        <f t="shared" si="3"/>
        <v>-6430652</v>
      </c>
      <c r="F54" s="50">
        <f t="shared" si="3"/>
        <v>-6430652</v>
      </c>
      <c r="G54" s="50">
        <f t="shared" si="3"/>
        <v>1812761</v>
      </c>
      <c r="H54" s="50">
        <f t="shared" si="3"/>
        <v>-821461</v>
      </c>
      <c r="I54" s="50">
        <f t="shared" si="3"/>
        <v>-995233</v>
      </c>
      <c r="J54" s="50">
        <f t="shared" si="3"/>
        <v>-3933</v>
      </c>
      <c r="K54" s="50">
        <f t="shared" si="3"/>
        <v>266555</v>
      </c>
      <c r="L54" s="50">
        <f t="shared" si="3"/>
        <v>399882</v>
      </c>
      <c r="M54" s="50">
        <f t="shared" si="3"/>
        <v>-2610881</v>
      </c>
      <c r="N54" s="50">
        <f t="shared" si="3"/>
        <v>-1944444</v>
      </c>
      <c r="O54" s="50">
        <f t="shared" si="3"/>
        <v>-304072</v>
      </c>
      <c r="P54" s="50">
        <f t="shared" si="3"/>
        <v>1709110</v>
      </c>
      <c r="Q54" s="50">
        <f t="shared" si="3"/>
        <v>-913294</v>
      </c>
      <c r="R54" s="50">
        <f t="shared" si="3"/>
        <v>491744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-1456633</v>
      </c>
      <c r="X54" s="50">
        <f t="shared" si="3"/>
        <v>-4822992</v>
      </c>
      <c r="Y54" s="50">
        <f t="shared" si="3"/>
        <v>3366359</v>
      </c>
      <c r="Z54" s="51">
        <f>+IF(X54&lt;&gt;0,+(Y54/X54)*100,0)</f>
        <v>-69.798146047101056</v>
      </c>
      <c r="AA54" s="48">
        <f>SUM(AA51:AA53)</f>
        <v>-6430652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-4501166</v>
      </c>
      <c r="D56" s="54">
        <f>+D54-D55</f>
        <v>0</v>
      </c>
      <c r="E56" s="55">
        <f t="shared" si="4"/>
        <v>-6430652</v>
      </c>
      <c r="F56" s="56">
        <f t="shared" si="4"/>
        <v>-6430652</v>
      </c>
      <c r="G56" s="56">
        <f t="shared" si="4"/>
        <v>1812761</v>
      </c>
      <c r="H56" s="56">
        <f t="shared" si="4"/>
        <v>-821461</v>
      </c>
      <c r="I56" s="56">
        <f t="shared" si="4"/>
        <v>-995233</v>
      </c>
      <c r="J56" s="56">
        <f t="shared" si="4"/>
        <v>-3933</v>
      </c>
      <c r="K56" s="56">
        <f t="shared" si="4"/>
        <v>266555</v>
      </c>
      <c r="L56" s="56">
        <f t="shared" si="4"/>
        <v>399882</v>
      </c>
      <c r="M56" s="56">
        <f t="shared" si="4"/>
        <v>-2610881</v>
      </c>
      <c r="N56" s="56">
        <f t="shared" si="4"/>
        <v>-1944444</v>
      </c>
      <c r="O56" s="56">
        <f t="shared" si="4"/>
        <v>-304072</v>
      </c>
      <c r="P56" s="56">
        <f t="shared" si="4"/>
        <v>1709110</v>
      </c>
      <c r="Q56" s="56">
        <f t="shared" si="4"/>
        <v>-913294</v>
      </c>
      <c r="R56" s="56">
        <f t="shared" si="4"/>
        <v>491744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-1456633</v>
      </c>
      <c r="X56" s="56">
        <f t="shared" si="4"/>
        <v>-4822992</v>
      </c>
      <c r="Y56" s="56">
        <f t="shared" si="4"/>
        <v>3366359</v>
      </c>
      <c r="Z56" s="57">
        <f>+IF(X56&lt;&gt;0,+(Y56/X56)*100,0)</f>
        <v>-69.798146047101056</v>
      </c>
      <c r="AA56" s="54">
        <f>+AA54-AA55</f>
        <v>-6430652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-4501166</v>
      </c>
      <c r="D59" s="48">
        <f>SUM(D56:D58)</f>
        <v>0</v>
      </c>
      <c r="E59" s="49">
        <f t="shared" si="5"/>
        <v>-6430652</v>
      </c>
      <c r="F59" s="50">
        <f t="shared" si="5"/>
        <v>-6430652</v>
      </c>
      <c r="G59" s="50">
        <f t="shared" si="5"/>
        <v>1812761</v>
      </c>
      <c r="H59" s="50">
        <f t="shared" si="5"/>
        <v>-821461</v>
      </c>
      <c r="I59" s="50">
        <f t="shared" si="5"/>
        <v>-995233</v>
      </c>
      <c r="J59" s="50">
        <f t="shared" si="5"/>
        <v>-3933</v>
      </c>
      <c r="K59" s="50">
        <f t="shared" si="5"/>
        <v>266555</v>
      </c>
      <c r="L59" s="50">
        <f t="shared" si="5"/>
        <v>399882</v>
      </c>
      <c r="M59" s="50">
        <f t="shared" si="5"/>
        <v>-2610881</v>
      </c>
      <c r="N59" s="50">
        <f t="shared" si="5"/>
        <v>-1944444</v>
      </c>
      <c r="O59" s="50">
        <f t="shared" si="5"/>
        <v>-304072</v>
      </c>
      <c r="P59" s="50">
        <f t="shared" si="5"/>
        <v>1709110</v>
      </c>
      <c r="Q59" s="50">
        <f t="shared" si="5"/>
        <v>-913294</v>
      </c>
      <c r="R59" s="50">
        <f t="shared" si="5"/>
        <v>491744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-1456633</v>
      </c>
      <c r="X59" s="50">
        <f t="shared" si="5"/>
        <v>-4822992</v>
      </c>
      <c r="Y59" s="50">
        <f t="shared" si="5"/>
        <v>3366359</v>
      </c>
      <c r="Z59" s="51">
        <f>+IF(X59&lt;&gt;0,+(Y59/X59)*100,0)</f>
        <v>-69.798146047101056</v>
      </c>
      <c r="AA59" s="48">
        <f>SUM(AA56:AA58)</f>
        <v>-6430652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-4501166</v>
      </c>
      <c r="D62" s="65">
        <f>SUM(D59:D61)</f>
        <v>0</v>
      </c>
      <c r="E62" s="66">
        <f t="shared" si="6"/>
        <v>-6430652</v>
      </c>
      <c r="F62" s="67">
        <f t="shared" si="6"/>
        <v>-6430652</v>
      </c>
      <c r="G62" s="67">
        <f t="shared" si="6"/>
        <v>1812761</v>
      </c>
      <c r="H62" s="67">
        <f t="shared" si="6"/>
        <v>-821461</v>
      </c>
      <c r="I62" s="67">
        <f t="shared" si="6"/>
        <v>-995233</v>
      </c>
      <c r="J62" s="67">
        <f t="shared" si="6"/>
        <v>-3933</v>
      </c>
      <c r="K62" s="67">
        <f t="shared" si="6"/>
        <v>266555</v>
      </c>
      <c r="L62" s="67">
        <f t="shared" si="6"/>
        <v>399882</v>
      </c>
      <c r="M62" s="67">
        <f t="shared" si="6"/>
        <v>-2610881</v>
      </c>
      <c r="N62" s="67">
        <f t="shared" si="6"/>
        <v>-1944444</v>
      </c>
      <c r="O62" s="67">
        <f t="shared" si="6"/>
        <v>-304072</v>
      </c>
      <c r="P62" s="67">
        <f t="shared" si="6"/>
        <v>1709110</v>
      </c>
      <c r="Q62" s="67">
        <f t="shared" si="6"/>
        <v>-913294</v>
      </c>
      <c r="R62" s="67">
        <f t="shared" si="6"/>
        <v>491744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-1456633</v>
      </c>
      <c r="X62" s="67">
        <f t="shared" si="6"/>
        <v>-4822992</v>
      </c>
      <c r="Y62" s="67">
        <f t="shared" si="6"/>
        <v>3366359</v>
      </c>
      <c r="Z62" s="68">
        <f>+IF(X62&lt;&gt;0,+(Y62/X62)*100,0)</f>
        <v>-69.798146047101056</v>
      </c>
      <c r="AA62" s="65">
        <f>SUM(AA59:AA61)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>
        <v>0</v>
      </c>
      <c r="E6" s="21">
        <v>17087503</v>
      </c>
      <c r="F6" s="22">
        <v>17108423</v>
      </c>
      <c r="G6" s="22">
        <v>1189795</v>
      </c>
      <c r="H6" s="22">
        <v>1404660</v>
      </c>
      <c r="I6" s="22">
        <v>1454755</v>
      </c>
      <c r="J6" s="22">
        <v>4049210</v>
      </c>
      <c r="K6" s="22">
        <v>1526275</v>
      </c>
      <c r="L6" s="22">
        <v>1464518</v>
      </c>
      <c r="M6" s="22">
        <v>1311097</v>
      </c>
      <c r="N6" s="22">
        <v>4301890</v>
      </c>
      <c r="O6" s="22">
        <v>1418056</v>
      </c>
      <c r="P6" s="22">
        <v>1132535</v>
      </c>
      <c r="Q6" s="22">
        <v>1295568</v>
      </c>
      <c r="R6" s="22">
        <v>3846159</v>
      </c>
      <c r="S6" s="22">
        <v>0</v>
      </c>
      <c r="T6" s="22">
        <v>0</v>
      </c>
      <c r="U6" s="22">
        <v>0</v>
      </c>
      <c r="V6" s="22">
        <v>0</v>
      </c>
      <c r="W6" s="22">
        <v>12197259</v>
      </c>
      <c r="X6" s="22">
        <v>12831300</v>
      </c>
      <c r="Y6" s="22">
        <v>-634041</v>
      </c>
      <c r="Z6" s="23">
        <v>-4.9413621378971735</v>
      </c>
      <c r="AA6" s="20">
        <v>17108423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2850000</v>
      </c>
      <c r="F28" s="22">
        <v>2850000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2137500</v>
      </c>
      <c r="Y28" s="22">
        <v>-2137500</v>
      </c>
      <c r="Z28" s="23">
        <v>-100</v>
      </c>
      <c r="AA28" s="20">
        <v>2850000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12592383</v>
      </c>
      <c r="D35" s="29">
        <f t="shared" ref="D35:Y35" si="0">SUM(D6:D34)</f>
        <v>0</v>
      </c>
      <c r="E35" s="30">
        <f t="shared" si="0"/>
        <v>19937503</v>
      </c>
      <c r="F35" s="31">
        <f t="shared" si="0"/>
        <v>19958423</v>
      </c>
      <c r="G35" s="31">
        <f t="shared" si="0"/>
        <v>1189795</v>
      </c>
      <c r="H35" s="31">
        <f t="shared" si="0"/>
        <v>1404660</v>
      </c>
      <c r="I35" s="31">
        <f t="shared" si="0"/>
        <v>1454755</v>
      </c>
      <c r="J35" s="31">
        <f t="shared" si="0"/>
        <v>4049210</v>
      </c>
      <c r="K35" s="31">
        <f t="shared" si="0"/>
        <v>1526275</v>
      </c>
      <c r="L35" s="31">
        <f t="shared" si="0"/>
        <v>1464518</v>
      </c>
      <c r="M35" s="31">
        <f t="shared" si="0"/>
        <v>1311097</v>
      </c>
      <c r="N35" s="31">
        <f t="shared" si="0"/>
        <v>4301890</v>
      </c>
      <c r="O35" s="31">
        <f t="shared" si="0"/>
        <v>1418056</v>
      </c>
      <c r="P35" s="31">
        <f t="shared" si="0"/>
        <v>1132535</v>
      </c>
      <c r="Q35" s="31">
        <f t="shared" si="0"/>
        <v>1295568</v>
      </c>
      <c r="R35" s="31">
        <f t="shared" si="0"/>
        <v>3846159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12197259</v>
      </c>
      <c r="X35" s="31">
        <f t="shared" si="0"/>
        <v>14968800</v>
      </c>
      <c r="Y35" s="31">
        <f t="shared" si="0"/>
        <v>-2771541</v>
      </c>
      <c r="Z35" s="32">
        <f>+IF(X35&lt;&gt;0,+(Y35/X35)*100,0)</f>
        <v>-18.51545214045214</v>
      </c>
      <c r="AA35" s="29">
        <f>SUM(AA6:AA34)</f>
        <v>19958423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3735278</v>
      </c>
      <c r="D37" s="20">
        <v>0</v>
      </c>
      <c r="E37" s="21">
        <v>4806657</v>
      </c>
      <c r="F37" s="22">
        <v>3908436</v>
      </c>
      <c r="G37" s="22">
        <v>306190</v>
      </c>
      <c r="H37" s="22">
        <v>316613</v>
      </c>
      <c r="I37" s="22">
        <v>385071</v>
      </c>
      <c r="J37" s="22">
        <v>1007874</v>
      </c>
      <c r="K37" s="22">
        <v>283689</v>
      </c>
      <c r="L37" s="22">
        <v>361087</v>
      </c>
      <c r="M37" s="22">
        <v>292879</v>
      </c>
      <c r="N37" s="22">
        <v>937655</v>
      </c>
      <c r="O37" s="22">
        <v>295066</v>
      </c>
      <c r="P37" s="22">
        <v>285344</v>
      </c>
      <c r="Q37" s="22">
        <v>265851</v>
      </c>
      <c r="R37" s="22">
        <v>846261</v>
      </c>
      <c r="S37" s="22">
        <v>0</v>
      </c>
      <c r="T37" s="22">
        <v>0</v>
      </c>
      <c r="U37" s="22">
        <v>0</v>
      </c>
      <c r="V37" s="22">
        <v>0</v>
      </c>
      <c r="W37" s="22">
        <v>2791790</v>
      </c>
      <c r="X37" s="22">
        <v>2931318</v>
      </c>
      <c r="Y37" s="22">
        <v>-139528</v>
      </c>
      <c r="Z37" s="23">
        <v>-4.7599066358545885</v>
      </c>
      <c r="AA37" s="20">
        <v>3908436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23620733</v>
      </c>
      <c r="D39" s="20">
        <v>0</v>
      </c>
      <c r="E39" s="21">
        <v>22900000</v>
      </c>
      <c r="F39" s="22">
        <v>25400000</v>
      </c>
      <c r="G39" s="22">
        <v>0</v>
      </c>
      <c r="H39" s="22">
        <v>3298887</v>
      </c>
      <c r="I39" s="22">
        <v>3205173</v>
      </c>
      <c r="J39" s="22">
        <v>6504060</v>
      </c>
      <c r="K39" s="22">
        <v>2318848</v>
      </c>
      <c r="L39" s="22">
        <v>2556640</v>
      </c>
      <c r="M39" s="22">
        <v>2161698</v>
      </c>
      <c r="N39" s="22">
        <v>7037186</v>
      </c>
      <c r="O39" s="22">
        <v>2034258</v>
      </c>
      <c r="P39" s="22">
        <v>0</v>
      </c>
      <c r="Q39" s="22">
        <v>4113301</v>
      </c>
      <c r="R39" s="22">
        <v>6147559</v>
      </c>
      <c r="S39" s="22">
        <v>0</v>
      </c>
      <c r="T39" s="22">
        <v>0</v>
      </c>
      <c r="U39" s="22">
        <v>0</v>
      </c>
      <c r="V39" s="22">
        <v>0</v>
      </c>
      <c r="W39" s="22">
        <v>19688805</v>
      </c>
      <c r="X39" s="22">
        <v>19049994</v>
      </c>
      <c r="Y39" s="22">
        <v>638811</v>
      </c>
      <c r="Z39" s="23">
        <v>3.3533396388471304</v>
      </c>
      <c r="AA39" s="20">
        <v>25400000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481645</v>
      </c>
      <c r="F41" s="22">
        <v>481645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361233</v>
      </c>
      <c r="Y41" s="22">
        <v>-361233</v>
      </c>
      <c r="Z41" s="23">
        <v>-100</v>
      </c>
      <c r="AA41" s="20">
        <v>481645</v>
      </c>
    </row>
    <row r="42" spans="1:27" x14ac:dyDescent="0.25">
      <c r="A42" s="19" t="s">
        <v>68</v>
      </c>
      <c r="B42" s="15" t="s">
        <v>32</v>
      </c>
      <c r="C42" s="20">
        <v>1073598</v>
      </c>
      <c r="D42" s="20">
        <v>0</v>
      </c>
      <c r="E42" s="21">
        <v>670000</v>
      </c>
      <c r="F42" s="22">
        <v>670000</v>
      </c>
      <c r="G42" s="22">
        <v>53339</v>
      </c>
      <c r="H42" s="22">
        <v>67165</v>
      </c>
      <c r="I42" s="22">
        <v>67165</v>
      </c>
      <c r="J42" s="22">
        <v>187669</v>
      </c>
      <c r="K42" s="22">
        <v>67165</v>
      </c>
      <c r="L42" s="22">
        <v>67165</v>
      </c>
      <c r="M42" s="22">
        <v>67165</v>
      </c>
      <c r="N42" s="22">
        <v>201495</v>
      </c>
      <c r="O42" s="22">
        <v>67165</v>
      </c>
      <c r="P42" s="22">
        <v>67165</v>
      </c>
      <c r="Q42" s="22">
        <v>67165</v>
      </c>
      <c r="R42" s="22">
        <v>201495</v>
      </c>
      <c r="S42" s="22">
        <v>0</v>
      </c>
      <c r="T42" s="22">
        <v>0</v>
      </c>
      <c r="U42" s="22">
        <v>0</v>
      </c>
      <c r="V42" s="22">
        <v>0</v>
      </c>
      <c r="W42" s="22">
        <v>590659</v>
      </c>
      <c r="X42" s="22">
        <v>502497</v>
      </c>
      <c r="Y42" s="22">
        <v>88162</v>
      </c>
      <c r="Z42" s="23">
        <v>17.544781361878776</v>
      </c>
      <c r="AA42" s="20">
        <v>670000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685987</v>
      </c>
      <c r="D44" s="20">
        <v>0</v>
      </c>
      <c r="E44" s="21">
        <v>3778261</v>
      </c>
      <c r="F44" s="22">
        <v>3778261</v>
      </c>
      <c r="G44" s="22">
        <v>0</v>
      </c>
      <c r="H44" s="22">
        <v>587</v>
      </c>
      <c r="I44" s="22">
        <v>326144</v>
      </c>
      <c r="J44" s="22">
        <v>326731</v>
      </c>
      <c r="K44" s="22">
        <v>162972</v>
      </c>
      <c r="L44" s="22">
        <v>0</v>
      </c>
      <c r="M44" s="22">
        <v>0</v>
      </c>
      <c r="N44" s="22">
        <v>162972</v>
      </c>
      <c r="O44" s="22">
        <v>57394</v>
      </c>
      <c r="P44" s="22">
        <v>162972</v>
      </c>
      <c r="Q44" s="22">
        <v>701109</v>
      </c>
      <c r="R44" s="22">
        <v>921475</v>
      </c>
      <c r="S44" s="22">
        <v>0</v>
      </c>
      <c r="T44" s="22">
        <v>0</v>
      </c>
      <c r="U44" s="22">
        <v>0</v>
      </c>
      <c r="V44" s="22">
        <v>0</v>
      </c>
      <c r="W44" s="22">
        <v>1411178</v>
      </c>
      <c r="X44" s="22">
        <v>2833695</v>
      </c>
      <c r="Y44" s="22">
        <v>-1422517</v>
      </c>
      <c r="Z44" s="23">
        <v>-50.200074461083503</v>
      </c>
      <c r="AA44" s="20">
        <v>3778261</v>
      </c>
    </row>
    <row r="45" spans="1:27" x14ac:dyDescent="0.25">
      <c r="A45" s="19" t="s">
        <v>71</v>
      </c>
      <c r="B45" s="15" t="s">
        <v>32</v>
      </c>
      <c r="C45" s="20">
        <v>1202157</v>
      </c>
      <c r="D45" s="20">
        <v>0</v>
      </c>
      <c r="E45" s="21">
        <v>1409000</v>
      </c>
      <c r="F45" s="22">
        <v>1409000</v>
      </c>
      <c r="G45" s="22">
        <v>99436</v>
      </c>
      <c r="H45" s="22">
        <v>0</v>
      </c>
      <c r="I45" s="22">
        <v>224374</v>
      </c>
      <c r="J45" s="22">
        <v>323810</v>
      </c>
      <c r="K45" s="22">
        <v>0</v>
      </c>
      <c r="L45" s="22">
        <v>110044</v>
      </c>
      <c r="M45" s="22">
        <v>111032</v>
      </c>
      <c r="N45" s="22">
        <v>221076</v>
      </c>
      <c r="O45" s="22">
        <v>108179</v>
      </c>
      <c r="P45" s="22">
        <v>0</v>
      </c>
      <c r="Q45" s="22">
        <v>219979</v>
      </c>
      <c r="R45" s="22">
        <v>328158</v>
      </c>
      <c r="S45" s="22">
        <v>0</v>
      </c>
      <c r="T45" s="22">
        <v>0</v>
      </c>
      <c r="U45" s="22">
        <v>0</v>
      </c>
      <c r="V45" s="22">
        <v>0</v>
      </c>
      <c r="W45" s="22">
        <v>873044</v>
      </c>
      <c r="X45" s="22">
        <v>1056753</v>
      </c>
      <c r="Y45" s="22">
        <v>-183709</v>
      </c>
      <c r="Z45" s="23">
        <v>-17.384289422409967</v>
      </c>
      <c r="AA45" s="20">
        <v>1409000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2067737</v>
      </c>
      <c r="D47" s="20">
        <v>0</v>
      </c>
      <c r="E47" s="21">
        <v>2665854</v>
      </c>
      <c r="F47" s="22">
        <v>2665854</v>
      </c>
      <c r="G47" s="22">
        <v>2359</v>
      </c>
      <c r="H47" s="22">
        <v>2601</v>
      </c>
      <c r="I47" s="22">
        <v>3060</v>
      </c>
      <c r="J47" s="22">
        <v>8020</v>
      </c>
      <c r="K47" s="22">
        <v>2325</v>
      </c>
      <c r="L47" s="22">
        <v>3457</v>
      </c>
      <c r="M47" s="22">
        <v>2375</v>
      </c>
      <c r="N47" s="22">
        <v>8157</v>
      </c>
      <c r="O47" s="22">
        <v>328408</v>
      </c>
      <c r="P47" s="22">
        <v>2368</v>
      </c>
      <c r="Q47" s="22">
        <v>2061</v>
      </c>
      <c r="R47" s="22">
        <v>332837</v>
      </c>
      <c r="S47" s="22">
        <v>0</v>
      </c>
      <c r="T47" s="22">
        <v>0</v>
      </c>
      <c r="U47" s="22">
        <v>0</v>
      </c>
      <c r="V47" s="22">
        <v>0</v>
      </c>
      <c r="W47" s="22">
        <v>349014</v>
      </c>
      <c r="X47" s="22">
        <v>1999386</v>
      </c>
      <c r="Y47" s="22">
        <v>-1650372</v>
      </c>
      <c r="Z47" s="23">
        <v>-82.543940989883893</v>
      </c>
      <c r="AA47" s="20">
        <v>2665854</v>
      </c>
    </row>
    <row r="48" spans="1:27" x14ac:dyDescent="0.25">
      <c r="A48" s="19" t="s">
        <v>74</v>
      </c>
      <c r="B48" s="15" t="s">
        <v>32</v>
      </c>
      <c r="C48" s="20">
        <v>533340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32918830</v>
      </c>
      <c r="D50" s="29">
        <f t="shared" ref="D50:Y50" si="1">SUM(D37:D49)</f>
        <v>0</v>
      </c>
      <c r="E50" s="30">
        <f t="shared" si="1"/>
        <v>36711417</v>
      </c>
      <c r="F50" s="31">
        <f t="shared" si="1"/>
        <v>38313196</v>
      </c>
      <c r="G50" s="31">
        <f t="shared" si="1"/>
        <v>461324</v>
      </c>
      <c r="H50" s="31">
        <f t="shared" si="1"/>
        <v>3685853</v>
      </c>
      <c r="I50" s="31">
        <f t="shared" si="1"/>
        <v>4210987</v>
      </c>
      <c r="J50" s="31">
        <f t="shared" si="1"/>
        <v>8358164</v>
      </c>
      <c r="K50" s="31">
        <f t="shared" si="1"/>
        <v>2834999</v>
      </c>
      <c r="L50" s="31">
        <f t="shared" si="1"/>
        <v>3098393</v>
      </c>
      <c r="M50" s="31">
        <f t="shared" si="1"/>
        <v>2635149</v>
      </c>
      <c r="N50" s="31">
        <f t="shared" si="1"/>
        <v>8568541</v>
      </c>
      <c r="O50" s="31">
        <f t="shared" si="1"/>
        <v>2890470</v>
      </c>
      <c r="P50" s="31">
        <f t="shared" si="1"/>
        <v>517849</v>
      </c>
      <c r="Q50" s="31">
        <f t="shared" si="1"/>
        <v>5369466</v>
      </c>
      <c r="R50" s="31">
        <f t="shared" si="1"/>
        <v>8777785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25704490</v>
      </c>
      <c r="X50" s="31">
        <f t="shared" si="1"/>
        <v>28734876</v>
      </c>
      <c r="Y50" s="31">
        <f t="shared" si="1"/>
        <v>-3030386</v>
      </c>
      <c r="Z50" s="32">
        <f>+IF(X50&lt;&gt;0,+(Y50/X50)*100,0)</f>
        <v>-10.546020800646573</v>
      </c>
      <c r="AA50" s="29">
        <f>SUM(AA37:AA49)</f>
        <v>38313196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-20326447</v>
      </c>
      <c r="D51" s="39">
        <f t="shared" si="2"/>
        <v>0</v>
      </c>
      <c r="E51" s="40">
        <f t="shared" si="2"/>
        <v>-16773914</v>
      </c>
      <c r="F51" s="41">
        <f t="shared" si="2"/>
        <v>-18354773</v>
      </c>
      <c r="G51" s="41">
        <f t="shared" si="2"/>
        <v>728471</v>
      </c>
      <c r="H51" s="41">
        <f t="shared" si="2"/>
        <v>-2281193</v>
      </c>
      <c r="I51" s="41">
        <f t="shared" si="2"/>
        <v>-2756232</v>
      </c>
      <c r="J51" s="41">
        <f t="shared" si="2"/>
        <v>-4308954</v>
      </c>
      <c r="K51" s="41">
        <f t="shared" si="2"/>
        <v>-1308724</v>
      </c>
      <c r="L51" s="41">
        <f t="shared" si="2"/>
        <v>-1633875</v>
      </c>
      <c r="M51" s="41">
        <f t="shared" si="2"/>
        <v>-1324052</v>
      </c>
      <c r="N51" s="41">
        <f t="shared" si="2"/>
        <v>-4266651</v>
      </c>
      <c r="O51" s="41">
        <f t="shared" si="2"/>
        <v>-1472414</v>
      </c>
      <c r="P51" s="41">
        <f t="shared" si="2"/>
        <v>614686</v>
      </c>
      <c r="Q51" s="41">
        <f t="shared" si="2"/>
        <v>-4073898</v>
      </c>
      <c r="R51" s="41">
        <f t="shared" si="2"/>
        <v>-4931626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-13507231</v>
      </c>
      <c r="X51" s="41">
        <f t="shared" si="2"/>
        <v>-13766076</v>
      </c>
      <c r="Y51" s="41">
        <f t="shared" si="2"/>
        <v>258845</v>
      </c>
      <c r="Z51" s="42">
        <f>+IF(X51&lt;&gt;0,+(Y51/X51)*100,0)</f>
        <v>-1.8803107000135697</v>
      </c>
      <c r="AA51" s="39">
        <f>+AA35-AA50</f>
        <v>-18354773</v>
      </c>
    </row>
    <row r="52" spans="1:27" x14ac:dyDescent="0.25">
      <c r="A52" s="43" t="s">
        <v>78</v>
      </c>
      <c r="B52" s="15" t="s">
        <v>32</v>
      </c>
      <c r="C52" s="20">
        <v>10038785</v>
      </c>
      <c r="D52" s="20">
        <v>0</v>
      </c>
      <c r="E52" s="21">
        <v>14000000</v>
      </c>
      <c r="F52" s="22">
        <v>14000000</v>
      </c>
      <c r="G52" s="22">
        <v>0</v>
      </c>
      <c r="H52" s="22">
        <v>0</v>
      </c>
      <c r="I52" s="22">
        <v>279991</v>
      </c>
      <c r="J52" s="22">
        <v>279991</v>
      </c>
      <c r="K52" s="22">
        <v>1762757</v>
      </c>
      <c r="L52" s="22">
        <v>1209405</v>
      </c>
      <c r="M52" s="22">
        <v>0</v>
      </c>
      <c r="N52" s="22">
        <v>2972162</v>
      </c>
      <c r="O52" s="22">
        <v>1753405</v>
      </c>
      <c r="P52" s="22">
        <v>0</v>
      </c>
      <c r="Q52" s="22">
        <v>1996970</v>
      </c>
      <c r="R52" s="22">
        <v>3750375</v>
      </c>
      <c r="S52" s="22">
        <v>0</v>
      </c>
      <c r="T52" s="22">
        <v>0</v>
      </c>
      <c r="U52" s="22">
        <v>0</v>
      </c>
      <c r="V52" s="22">
        <v>0</v>
      </c>
      <c r="W52" s="22">
        <v>7002528</v>
      </c>
      <c r="X52" s="22">
        <v>10499994</v>
      </c>
      <c r="Y52" s="22">
        <v>-3497466</v>
      </c>
      <c r="Z52" s="23">
        <v>-33.309219033839447</v>
      </c>
      <c r="AA52" s="20">
        <v>14000000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-10287662</v>
      </c>
      <c r="D54" s="48">
        <f t="shared" si="3"/>
        <v>0</v>
      </c>
      <c r="E54" s="49">
        <f t="shared" si="3"/>
        <v>-2773914</v>
      </c>
      <c r="F54" s="50">
        <f t="shared" si="3"/>
        <v>-4354773</v>
      </c>
      <c r="G54" s="50">
        <f t="shared" si="3"/>
        <v>728471</v>
      </c>
      <c r="H54" s="50">
        <f t="shared" si="3"/>
        <v>-2281193</v>
      </c>
      <c r="I54" s="50">
        <f t="shared" si="3"/>
        <v>-2476241</v>
      </c>
      <c r="J54" s="50">
        <f t="shared" si="3"/>
        <v>-4028963</v>
      </c>
      <c r="K54" s="50">
        <f t="shared" si="3"/>
        <v>454033</v>
      </c>
      <c r="L54" s="50">
        <f t="shared" si="3"/>
        <v>-424470</v>
      </c>
      <c r="M54" s="50">
        <f t="shared" si="3"/>
        <v>-1324052</v>
      </c>
      <c r="N54" s="50">
        <f t="shared" si="3"/>
        <v>-1294489</v>
      </c>
      <c r="O54" s="50">
        <f t="shared" si="3"/>
        <v>280991</v>
      </c>
      <c r="P54" s="50">
        <f t="shared" si="3"/>
        <v>614686</v>
      </c>
      <c r="Q54" s="50">
        <f t="shared" si="3"/>
        <v>-2076928</v>
      </c>
      <c r="R54" s="50">
        <f t="shared" si="3"/>
        <v>-1181251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-6504703</v>
      </c>
      <c r="X54" s="50">
        <f t="shared" si="3"/>
        <v>-3266082</v>
      </c>
      <c r="Y54" s="50">
        <f t="shared" si="3"/>
        <v>-3238621</v>
      </c>
      <c r="Z54" s="51">
        <f>+IF(X54&lt;&gt;0,+(Y54/X54)*100,0)</f>
        <v>99.159206658007975</v>
      </c>
      <c r="AA54" s="48">
        <f>SUM(AA51:AA53)</f>
        <v>-4354773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-10287662</v>
      </c>
      <c r="D56" s="54">
        <f>+D54-D55</f>
        <v>0</v>
      </c>
      <c r="E56" s="55">
        <f t="shared" si="4"/>
        <v>-2773914</v>
      </c>
      <c r="F56" s="56">
        <f t="shared" si="4"/>
        <v>-4354773</v>
      </c>
      <c r="G56" s="56">
        <f t="shared" si="4"/>
        <v>728471</v>
      </c>
      <c r="H56" s="56">
        <f t="shared" si="4"/>
        <v>-2281193</v>
      </c>
      <c r="I56" s="56">
        <f t="shared" si="4"/>
        <v>-2476241</v>
      </c>
      <c r="J56" s="56">
        <f t="shared" si="4"/>
        <v>-4028963</v>
      </c>
      <c r="K56" s="56">
        <f t="shared" si="4"/>
        <v>454033</v>
      </c>
      <c r="L56" s="56">
        <f t="shared" si="4"/>
        <v>-424470</v>
      </c>
      <c r="M56" s="56">
        <f t="shared" si="4"/>
        <v>-1324052</v>
      </c>
      <c r="N56" s="56">
        <f t="shared" si="4"/>
        <v>-1294489</v>
      </c>
      <c r="O56" s="56">
        <f t="shared" si="4"/>
        <v>280991</v>
      </c>
      <c r="P56" s="56">
        <f t="shared" si="4"/>
        <v>614686</v>
      </c>
      <c r="Q56" s="56">
        <f t="shared" si="4"/>
        <v>-2076928</v>
      </c>
      <c r="R56" s="56">
        <f t="shared" si="4"/>
        <v>-1181251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-6504703</v>
      </c>
      <c r="X56" s="56">
        <f t="shared" si="4"/>
        <v>-3266082</v>
      </c>
      <c r="Y56" s="56">
        <f t="shared" si="4"/>
        <v>-3238621</v>
      </c>
      <c r="Z56" s="57">
        <f>+IF(X56&lt;&gt;0,+(Y56/X56)*100,0)</f>
        <v>99.159206658007975</v>
      </c>
      <c r="AA56" s="54">
        <f>+AA54-AA55</f>
        <v>-4354773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-10287662</v>
      </c>
      <c r="D59" s="48">
        <f>SUM(D56:D58)</f>
        <v>0</v>
      </c>
      <c r="E59" s="49">
        <f t="shared" si="5"/>
        <v>-2773914</v>
      </c>
      <c r="F59" s="50">
        <f t="shared" si="5"/>
        <v>-4354773</v>
      </c>
      <c r="G59" s="50">
        <f t="shared" si="5"/>
        <v>728471</v>
      </c>
      <c r="H59" s="50">
        <f t="shared" si="5"/>
        <v>-2281193</v>
      </c>
      <c r="I59" s="50">
        <f t="shared" si="5"/>
        <v>-2476241</v>
      </c>
      <c r="J59" s="50">
        <f t="shared" si="5"/>
        <v>-4028963</v>
      </c>
      <c r="K59" s="50">
        <f t="shared" si="5"/>
        <v>454033</v>
      </c>
      <c r="L59" s="50">
        <f t="shared" si="5"/>
        <v>-424470</v>
      </c>
      <c r="M59" s="50">
        <f t="shared" si="5"/>
        <v>-1324052</v>
      </c>
      <c r="N59" s="50">
        <f t="shared" si="5"/>
        <v>-1294489</v>
      </c>
      <c r="O59" s="50">
        <f t="shared" si="5"/>
        <v>280991</v>
      </c>
      <c r="P59" s="50">
        <f t="shared" si="5"/>
        <v>614686</v>
      </c>
      <c r="Q59" s="50">
        <f t="shared" si="5"/>
        <v>-2076928</v>
      </c>
      <c r="R59" s="50">
        <f t="shared" si="5"/>
        <v>-1181251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-6504703</v>
      </c>
      <c r="X59" s="50">
        <f t="shared" si="5"/>
        <v>-3266082</v>
      </c>
      <c r="Y59" s="50">
        <f t="shared" si="5"/>
        <v>-3238621</v>
      </c>
      <c r="Z59" s="51">
        <f>+IF(X59&lt;&gt;0,+(Y59/X59)*100,0)</f>
        <v>99.159206658007975</v>
      </c>
      <c r="AA59" s="48">
        <f>SUM(AA56:AA58)</f>
        <v>-4354773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-10287662</v>
      </c>
      <c r="D62" s="65">
        <f>SUM(D59:D61)</f>
        <v>0</v>
      </c>
      <c r="E62" s="66">
        <f t="shared" si="6"/>
        <v>-2773914</v>
      </c>
      <c r="F62" s="67">
        <f t="shared" si="6"/>
        <v>-4354773</v>
      </c>
      <c r="G62" s="67">
        <f t="shared" si="6"/>
        <v>728471</v>
      </c>
      <c r="H62" s="67">
        <f t="shared" si="6"/>
        <v>-2281193</v>
      </c>
      <c r="I62" s="67">
        <f t="shared" si="6"/>
        <v>-2476241</v>
      </c>
      <c r="J62" s="67">
        <f t="shared" si="6"/>
        <v>-4028963</v>
      </c>
      <c r="K62" s="67">
        <f t="shared" si="6"/>
        <v>454033</v>
      </c>
      <c r="L62" s="67">
        <f t="shared" si="6"/>
        <v>-424470</v>
      </c>
      <c r="M62" s="67">
        <f t="shared" si="6"/>
        <v>-1324052</v>
      </c>
      <c r="N62" s="67">
        <f t="shared" si="6"/>
        <v>-1294489</v>
      </c>
      <c r="O62" s="67">
        <f t="shared" si="6"/>
        <v>280991</v>
      </c>
      <c r="P62" s="67">
        <f t="shared" si="6"/>
        <v>614686</v>
      </c>
      <c r="Q62" s="67">
        <f t="shared" si="6"/>
        <v>-2076928</v>
      </c>
      <c r="R62" s="67">
        <f t="shared" si="6"/>
        <v>-1181251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-6504703</v>
      </c>
      <c r="X62" s="67">
        <f t="shared" si="6"/>
        <v>-3266082</v>
      </c>
      <c r="Y62" s="67">
        <f t="shared" si="6"/>
        <v>-3238621</v>
      </c>
      <c r="Z62" s="68">
        <f>+IF(X62&lt;&gt;0,+(Y62/X62)*100,0)</f>
        <v>99.159206658007975</v>
      </c>
      <c r="AA62" s="65">
        <f>SUM(AA59:AA61)</f>
        <v>-4354773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>
        <v>0</v>
      </c>
      <c r="E6" s="21">
        <v>82686256</v>
      </c>
      <c r="F6" s="22">
        <v>90708256</v>
      </c>
      <c r="G6" s="22">
        <v>6360327</v>
      </c>
      <c r="H6" s="22">
        <v>6612792</v>
      </c>
      <c r="I6" s="22">
        <v>9606744</v>
      </c>
      <c r="J6" s="22">
        <v>22579863</v>
      </c>
      <c r="K6" s="22">
        <v>6843891</v>
      </c>
      <c r="L6" s="22">
        <v>7712508</v>
      </c>
      <c r="M6" s="22">
        <v>6573672</v>
      </c>
      <c r="N6" s="22">
        <v>21130071</v>
      </c>
      <c r="O6" s="22">
        <v>8023963</v>
      </c>
      <c r="P6" s="22">
        <v>7470299</v>
      </c>
      <c r="Q6" s="22">
        <v>4627717</v>
      </c>
      <c r="R6" s="22">
        <v>20121979</v>
      </c>
      <c r="S6" s="22">
        <v>0</v>
      </c>
      <c r="T6" s="22">
        <v>0</v>
      </c>
      <c r="U6" s="22">
        <v>0</v>
      </c>
      <c r="V6" s="22">
        <v>0</v>
      </c>
      <c r="W6" s="22">
        <v>63831913</v>
      </c>
      <c r="X6" s="22">
        <v>68031189</v>
      </c>
      <c r="Y6" s="22">
        <v>-4199276</v>
      </c>
      <c r="Z6" s="23">
        <v>-6.1725747583215105</v>
      </c>
      <c r="AA6" s="20">
        <v>90708256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820</v>
      </c>
      <c r="I10" s="22">
        <v>0</v>
      </c>
      <c r="J10" s="22">
        <v>820</v>
      </c>
      <c r="K10" s="22">
        <v>0</v>
      </c>
      <c r="L10" s="22">
        <v>296</v>
      </c>
      <c r="M10" s="22">
        <v>0</v>
      </c>
      <c r="N10" s="22">
        <v>296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1116</v>
      </c>
      <c r="X10" s="22">
        <v>0</v>
      </c>
      <c r="Y10" s="22">
        <v>1116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78257</v>
      </c>
      <c r="D13" s="20">
        <v>0</v>
      </c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>
        <v>6703</v>
      </c>
      <c r="L13" s="22">
        <v>11362</v>
      </c>
      <c r="M13" s="22">
        <v>12180</v>
      </c>
      <c r="N13" s="22">
        <v>30245</v>
      </c>
      <c r="O13" s="22">
        <v>13502</v>
      </c>
      <c r="P13" s="22">
        <v>13605</v>
      </c>
      <c r="Q13" s="22">
        <v>19080</v>
      </c>
      <c r="R13" s="22">
        <v>46187</v>
      </c>
      <c r="S13" s="22">
        <v>0</v>
      </c>
      <c r="T13" s="22">
        <v>0</v>
      </c>
      <c r="U13" s="22">
        <v>0</v>
      </c>
      <c r="V13" s="22">
        <v>0</v>
      </c>
      <c r="W13" s="22">
        <v>96076</v>
      </c>
      <c r="X13" s="22">
        <v>139365</v>
      </c>
      <c r="Y13" s="22">
        <v>-43289</v>
      </c>
      <c r="Z13" s="23">
        <v>-31.061600832346713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1304348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113220</v>
      </c>
      <c r="D22" s="20">
        <v>0</v>
      </c>
      <c r="E22" s="21">
        <v>208600</v>
      </c>
      <c r="F22" s="22">
        <v>208600</v>
      </c>
      <c r="G22" s="22">
        <v>71831</v>
      </c>
      <c r="H22" s="22">
        <v>15549</v>
      </c>
      <c r="I22" s="22">
        <v>20446</v>
      </c>
      <c r="J22" s="22">
        <v>107826</v>
      </c>
      <c r="K22" s="22">
        <v>-107824</v>
      </c>
      <c r="L22" s="22">
        <v>1555</v>
      </c>
      <c r="M22" s="22">
        <v>3113</v>
      </c>
      <c r="N22" s="22">
        <v>-103156</v>
      </c>
      <c r="O22" s="22">
        <v>0</v>
      </c>
      <c r="P22" s="22">
        <v>7630</v>
      </c>
      <c r="Q22" s="22">
        <v>10750</v>
      </c>
      <c r="R22" s="22">
        <v>18380</v>
      </c>
      <c r="S22" s="22">
        <v>0</v>
      </c>
      <c r="T22" s="22">
        <v>0</v>
      </c>
      <c r="U22" s="22">
        <v>0</v>
      </c>
      <c r="V22" s="22">
        <v>0</v>
      </c>
      <c r="W22" s="22">
        <v>23050</v>
      </c>
      <c r="X22" s="22">
        <v>156447</v>
      </c>
      <c r="Y22" s="22">
        <v>-133397</v>
      </c>
      <c r="Z22" s="18">
        <v>-85.266575901103892</v>
      </c>
      <c r="AA22" s="20">
        <v>208600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66249299</v>
      </c>
      <c r="D35" s="29">
        <f t="shared" ref="D35:Y35" si="0">SUM(D6:D34)</f>
        <v>0</v>
      </c>
      <c r="E35" s="30">
        <f t="shared" si="0"/>
        <v>83080673</v>
      </c>
      <c r="F35" s="31">
        <f t="shared" si="0"/>
        <v>91102673</v>
      </c>
      <c r="G35" s="31">
        <f t="shared" si="0"/>
        <v>6438780</v>
      </c>
      <c r="H35" s="31">
        <f t="shared" si="0"/>
        <v>6635522</v>
      </c>
      <c r="I35" s="31">
        <f t="shared" si="0"/>
        <v>9633851</v>
      </c>
      <c r="J35" s="31">
        <f t="shared" si="0"/>
        <v>22708153</v>
      </c>
      <c r="K35" s="31">
        <f t="shared" si="0"/>
        <v>6742770</v>
      </c>
      <c r="L35" s="31">
        <f t="shared" si="0"/>
        <v>7725721</v>
      </c>
      <c r="M35" s="31">
        <f t="shared" si="0"/>
        <v>6588965</v>
      </c>
      <c r="N35" s="31">
        <f t="shared" si="0"/>
        <v>21057456</v>
      </c>
      <c r="O35" s="31">
        <f t="shared" si="0"/>
        <v>8037465</v>
      </c>
      <c r="P35" s="31">
        <f t="shared" si="0"/>
        <v>7491534</v>
      </c>
      <c r="Q35" s="31">
        <f t="shared" si="0"/>
        <v>4657547</v>
      </c>
      <c r="R35" s="31">
        <f t="shared" si="0"/>
        <v>20186546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63952155</v>
      </c>
      <c r="X35" s="31">
        <f t="shared" si="0"/>
        <v>68327001</v>
      </c>
      <c r="Y35" s="31">
        <f t="shared" si="0"/>
        <v>-4374846</v>
      </c>
      <c r="Z35" s="32">
        <f>+IF(X35&lt;&gt;0,+(Y35/X35)*100,0)</f>
        <v>-6.4028069957292582</v>
      </c>
      <c r="AA35" s="29">
        <f>SUM(AA6:AA34)</f>
        <v>91102673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4092852</v>
      </c>
      <c r="D37" s="20">
        <v>0</v>
      </c>
      <c r="E37" s="21">
        <v>4095295</v>
      </c>
      <c r="F37" s="22">
        <v>4095295</v>
      </c>
      <c r="G37" s="22">
        <v>342433</v>
      </c>
      <c r="H37" s="22">
        <v>340621</v>
      </c>
      <c r="I37" s="22">
        <v>339440</v>
      </c>
      <c r="J37" s="22">
        <v>1022494</v>
      </c>
      <c r="K37" s="22">
        <v>337960</v>
      </c>
      <c r="L37" s="22">
        <v>350187</v>
      </c>
      <c r="M37" s="22">
        <v>354449</v>
      </c>
      <c r="N37" s="22">
        <v>1042596</v>
      </c>
      <c r="O37" s="22">
        <v>336603</v>
      </c>
      <c r="P37" s="22">
        <v>362064</v>
      </c>
      <c r="Q37" s="22">
        <v>345801</v>
      </c>
      <c r="R37" s="22">
        <v>1044468</v>
      </c>
      <c r="S37" s="22">
        <v>0</v>
      </c>
      <c r="T37" s="22">
        <v>0</v>
      </c>
      <c r="U37" s="22">
        <v>0</v>
      </c>
      <c r="V37" s="22">
        <v>0</v>
      </c>
      <c r="W37" s="22">
        <v>3109558</v>
      </c>
      <c r="X37" s="22">
        <v>3071466</v>
      </c>
      <c r="Y37" s="22">
        <v>38092</v>
      </c>
      <c r="Z37" s="23">
        <v>1.2401895381553956</v>
      </c>
      <c r="AA37" s="20">
        <v>4095295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58515367</v>
      </c>
      <c r="D39" s="20">
        <v>0</v>
      </c>
      <c r="E39" s="21">
        <v>66107242</v>
      </c>
      <c r="F39" s="22">
        <v>72107242</v>
      </c>
      <c r="G39" s="22">
        <v>6367507</v>
      </c>
      <c r="H39" s="22">
        <v>0</v>
      </c>
      <c r="I39" s="22">
        <v>13654415</v>
      </c>
      <c r="J39" s="22">
        <v>20021922</v>
      </c>
      <c r="K39" s="22">
        <v>5163510</v>
      </c>
      <c r="L39" s="22">
        <v>0</v>
      </c>
      <c r="M39" s="22">
        <v>10668327</v>
      </c>
      <c r="N39" s="22">
        <v>15831837</v>
      </c>
      <c r="O39" s="22">
        <v>3597672</v>
      </c>
      <c r="P39" s="22">
        <v>1563421</v>
      </c>
      <c r="Q39" s="22">
        <v>10772202</v>
      </c>
      <c r="R39" s="22">
        <v>15933295</v>
      </c>
      <c r="S39" s="22">
        <v>0</v>
      </c>
      <c r="T39" s="22">
        <v>0</v>
      </c>
      <c r="U39" s="22">
        <v>0</v>
      </c>
      <c r="V39" s="22">
        <v>0</v>
      </c>
      <c r="W39" s="22">
        <v>51787054</v>
      </c>
      <c r="X39" s="22">
        <v>54080433</v>
      </c>
      <c r="Y39" s="22">
        <v>-2293379</v>
      </c>
      <c r="Z39" s="23">
        <v>-4.2406816528262636</v>
      </c>
      <c r="AA39" s="20">
        <v>72107242</v>
      </c>
    </row>
    <row r="40" spans="1:27" x14ac:dyDescent="0.25">
      <c r="A40" s="19" t="s">
        <v>66</v>
      </c>
      <c r="B40" s="15" t="s">
        <v>32</v>
      </c>
      <c r="C40" s="20">
        <v>36496</v>
      </c>
      <c r="D40" s="20">
        <v>0</v>
      </c>
      <c r="E40" s="21">
        <v>0</v>
      </c>
      <c r="F40" s="22">
        <v>150000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112500</v>
      </c>
      <c r="Y40" s="22">
        <v>-112500</v>
      </c>
      <c r="Z40" s="23">
        <v>-100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-2304349</v>
      </c>
      <c r="F41" s="22">
        <v>-2304349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-1728261</v>
      </c>
      <c r="Y41" s="22">
        <v>1728261</v>
      </c>
      <c r="Z41" s="23">
        <v>-100</v>
      </c>
      <c r="AA41" s="20">
        <v>-2304349</v>
      </c>
    </row>
    <row r="42" spans="1:27" x14ac:dyDescent="0.25">
      <c r="A42" s="19" t="s">
        <v>68</v>
      </c>
      <c r="B42" s="15" t="s">
        <v>32</v>
      </c>
      <c r="C42" s="20">
        <v>1108876</v>
      </c>
      <c r="D42" s="20">
        <v>0</v>
      </c>
      <c r="E42" s="21">
        <v>1105296</v>
      </c>
      <c r="F42" s="22">
        <v>1105296</v>
      </c>
      <c r="G42" s="22">
        <v>0</v>
      </c>
      <c r="H42" s="22">
        <v>195578</v>
      </c>
      <c r="I42" s="22">
        <v>94635</v>
      </c>
      <c r="J42" s="22">
        <v>290213</v>
      </c>
      <c r="K42" s="22">
        <v>97789</v>
      </c>
      <c r="L42" s="22">
        <v>94635</v>
      </c>
      <c r="M42" s="22">
        <v>97789</v>
      </c>
      <c r="N42" s="22">
        <v>290213</v>
      </c>
      <c r="O42" s="22">
        <v>114099</v>
      </c>
      <c r="P42" s="22">
        <v>92009</v>
      </c>
      <c r="Q42" s="22">
        <v>101867</v>
      </c>
      <c r="R42" s="22">
        <v>307975</v>
      </c>
      <c r="S42" s="22">
        <v>0</v>
      </c>
      <c r="T42" s="22">
        <v>0</v>
      </c>
      <c r="U42" s="22">
        <v>0</v>
      </c>
      <c r="V42" s="22">
        <v>0</v>
      </c>
      <c r="W42" s="22">
        <v>888401</v>
      </c>
      <c r="X42" s="22">
        <v>828972</v>
      </c>
      <c r="Y42" s="22">
        <v>59429</v>
      </c>
      <c r="Z42" s="23">
        <v>7.1689996767080197</v>
      </c>
      <c r="AA42" s="20">
        <v>1105296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4213560</v>
      </c>
      <c r="D44" s="20">
        <v>0</v>
      </c>
      <c r="E44" s="21">
        <v>3086965</v>
      </c>
      <c r="F44" s="22">
        <v>2260876</v>
      </c>
      <c r="G44" s="22">
        <v>50000</v>
      </c>
      <c r="H44" s="22">
        <v>3883</v>
      </c>
      <c r="I44" s="22">
        <v>97945</v>
      </c>
      <c r="J44" s="22">
        <v>151828</v>
      </c>
      <c r="K44" s="22">
        <v>70707</v>
      </c>
      <c r="L44" s="22">
        <v>191819</v>
      </c>
      <c r="M44" s="22">
        <v>144616</v>
      </c>
      <c r="N44" s="22">
        <v>407142</v>
      </c>
      <c r="O44" s="22">
        <v>1135</v>
      </c>
      <c r="P44" s="22">
        <v>518282</v>
      </c>
      <c r="Q44" s="22">
        <v>24082</v>
      </c>
      <c r="R44" s="22">
        <v>543499</v>
      </c>
      <c r="S44" s="22">
        <v>0</v>
      </c>
      <c r="T44" s="22">
        <v>0</v>
      </c>
      <c r="U44" s="22">
        <v>0</v>
      </c>
      <c r="V44" s="22">
        <v>0</v>
      </c>
      <c r="W44" s="22">
        <v>1102469</v>
      </c>
      <c r="X44" s="22">
        <v>1695654</v>
      </c>
      <c r="Y44" s="22">
        <v>-593185</v>
      </c>
      <c r="Z44" s="23">
        <v>-34.982667454563256</v>
      </c>
      <c r="AA44" s="20">
        <v>2260876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4675879</v>
      </c>
      <c r="D47" s="20">
        <v>0</v>
      </c>
      <c r="E47" s="21">
        <v>3812845</v>
      </c>
      <c r="F47" s="22">
        <v>4590445</v>
      </c>
      <c r="G47" s="22">
        <v>233471</v>
      </c>
      <c r="H47" s="22">
        <v>549025</v>
      </c>
      <c r="I47" s="22">
        <v>312232</v>
      </c>
      <c r="J47" s="22">
        <v>1094728</v>
      </c>
      <c r="K47" s="22">
        <v>509279</v>
      </c>
      <c r="L47" s="22">
        <v>128851</v>
      </c>
      <c r="M47" s="22">
        <v>412707</v>
      </c>
      <c r="N47" s="22">
        <v>1050837</v>
      </c>
      <c r="O47" s="22">
        <v>449969</v>
      </c>
      <c r="P47" s="22">
        <v>379732</v>
      </c>
      <c r="Q47" s="22">
        <v>336544</v>
      </c>
      <c r="R47" s="22">
        <v>1166245</v>
      </c>
      <c r="S47" s="22">
        <v>0</v>
      </c>
      <c r="T47" s="22">
        <v>0</v>
      </c>
      <c r="U47" s="22">
        <v>0</v>
      </c>
      <c r="V47" s="22">
        <v>0</v>
      </c>
      <c r="W47" s="22">
        <v>3311810</v>
      </c>
      <c r="X47" s="22">
        <v>3442842</v>
      </c>
      <c r="Y47" s="22">
        <v>-131032</v>
      </c>
      <c r="Z47" s="23">
        <v>-3.8059254534480522</v>
      </c>
      <c r="AA47" s="20">
        <v>4590445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72643030</v>
      </c>
      <c r="D50" s="29">
        <f t="shared" ref="D50:Y50" si="1">SUM(D37:D49)</f>
        <v>0</v>
      </c>
      <c r="E50" s="30">
        <f t="shared" si="1"/>
        <v>75903294</v>
      </c>
      <c r="F50" s="31">
        <f t="shared" si="1"/>
        <v>82004805</v>
      </c>
      <c r="G50" s="31">
        <f t="shared" si="1"/>
        <v>6993411</v>
      </c>
      <c r="H50" s="31">
        <f t="shared" si="1"/>
        <v>1089107</v>
      </c>
      <c r="I50" s="31">
        <f t="shared" si="1"/>
        <v>14498667</v>
      </c>
      <c r="J50" s="31">
        <f t="shared" si="1"/>
        <v>22581185</v>
      </c>
      <c r="K50" s="31">
        <f t="shared" si="1"/>
        <v>6179245</v>
      </c>
      <c r="L50" s="31">
        <f t="shared" si="1"/>
        <v>765492</v>
      </c>
      <c r="M50" s="31">
        <f t="shared" si="1"/>
        <v>11677888</v>
      </c>
      <c r="N50" s="31">
        <f t="shared" si="1"/>
        <v>18622625</v>
      </c>
      <c r="O50" s="31">
        <f t="shared" si="1"/>
        <v>4499478</v>
      </c>
      <c r="P50" s="31">
        <f t="shared" si="1"/>
        <v>2915508</v>
      </c>
      <c r="Q50" s="31">
        <f t="shared" si="1"/>
        <v>11580496</v>
      </c>
      <c r="R50" s="31">
        <f t="shared" si="1"/>
        <v>18995482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60199292</v>
      </c>
      <c r="X50" s="31">
        <f t="shared" si="1"/>
        <v>61503606</v>
      </c>
      <c r="Y50" s="31">
        <f t="shared" si="1"/>
        <v>-1304314</v>
      </c>
      <c r="Z50" s="32">
        <f>+IF(X50&lt;&gt;0,+(Y50/X50)*100,0)</f>
        <v>-2.1207114262536084</v>
      </c>
      <c r="AA50" s="29">
        <f>SUM(AA37:AA49)</f>
        <v>82004805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-6393731</v>
      </c>
      <c r="D51" s="39">
        <f t="shared" si="2"/>
        <v>0</v>
      </c>
      <c r="E51" s="40">
        <f t="shared" si="2"/>
        <v>7177379</v>
      </c>
      <c r="F51" s="41">
        <f t="shared" si="2"/>
        <v>9097868</v>
      </c>
      <c r="G51" s="41">
        <f t="shared" si="2"/>
        <v>-554631</v>
      </c>
      <c r="H51" s="41">
        <f t="shared" si="2"/>
        <v>5546415</v>
      </c>
      <c r="I51" s="41">
        <f t="shared" si="2"/>
        <v>-4864816</v>
      </c>
      <c r="J51" s="41">
        <f t="shared" si="2"/>
        <v>126968</v>
      </c>
      <c r="K51" s="41">
        <f t="shared" si="2"/>
        <v>563525</v>
      </c>
      <c r="L51" s="41">
        <f t="shared" si="2"/>
        <v>6960229</v>
      </c>
      <c r="M51" s="41">
        <f t="shared" si="2"/>
        <v>-5088923</v>
      </c>
      <c r="N51" s="41">
        <f t="shared" si="2"/>
        <v>2434831</v>
      </c>
      <c r="O51" s="41">
        <f t="shared" si="2"/>
        <v>3537987</v>
      </c>
      <c r="P51" s="41">
        <f t="shared" si="2"/>
        <v>4576026</v>
      </c>
      <c r="Q51" s="41">
        <f t="shared" si="2"/>
        <v>-6922949</v>
      </c>
      <c r="R51" s="41">
        <f t="shared" si="2"/>
        <v>1191064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3752863</v>
      </c>
      <c r="X51" s="41">
        <f t="shared" si="2"/>
        <v>6823395</v>
      </c>
      <c r="Y51" s="41">
        <f t="shared" si="2"/>
        <v>-3070532</v>
      </c>
      <c r="Z51" s="42">
        <f>+IF(X51&lt;&gt;0,+(Y51/X51)*100,0)</f>
        <v>-45.000062285709681</v>
      </c>
      <c r="AA51" s="39">
        <f>+AA35-AA50</f>
        <v>9097868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-6393731</v>
      </c>
      <c r="D54" s="48">
        <f t="shared" si="3"/>
        <v>0</v>
      </c>
      <c r="E54" s="49">
        <f t="shared" si="3"/>
        <v>7177379</v>
      </c>
      <c r="F54" s="50">
        <f t="shared" si="3"/>
        <v>9097868</v>
      </c>
      <c r="G54" s="50">
        <f t="shared" si="3"/>
        <v>-554631</v>
      </c>
      <c r="H54" s="50">
        <f t="shared" si="3"/>
        <v>5546415</v>
      </c>
      <c r="I54" s="50">
        <f t="shared" si="3"/>
        <v>-4864816</v>
      </c>
      <c r="J54" s="50">
        <f t="shared" si="3"/>
        <v>126968</v>
      </c>
      <c r="K54" s="50">
        <f t="shared" si="3"/>
        <v>563525</v>
      </c>
      <c r="L54" s="50">
        <f t="shared" si="3"/>
        <v>6960229</v>
      </c>
      <c r="M54" s="50">
        <f t="shared" si="3"/>
        <v>-5088923</v>
      </c>
      <c r="N54" s="50">
        <f t="shared" si="3"/>
        <v>2434831</v>
      </c>
      <c r="O54" s="50">
        <f t="shared" si="3"/>
        <v>3537987</v>
      </c>
      <c r="P54" s="50">
        <f t="shared" si="3"/>
        <v>4576026</v>
      </c>
      <c r="Q54" s="50">
        <f t="shared" si="3"/>
        <v>-6922949</v>
      </c>
      <c r="R54" s="50">
        <f t="shared" si="3"/>
        <v>1191064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3752863</v>
      </c>
      <c r="X54" s="50">
        <f t="shared" si="3"/>
        <v>6823395</v>
      </c>
      <c r="Y54" s="50">
        <f t="shared" si="3"/>
        <v>-3070532</v>
      </c>
      <c r="Z54" s="51">
        <f>+IF(X54&lt;&gt;0,+(Y54/X54)*100,0)</f>
        <v>-45.000062285709681</v>
      </c>
      <c r="AA54" s="48">
        <f>SUM(AA51:AA53)</f>
        <v>9097868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-6393731</v>
      </c>
      <c r="D56" s="54">
        <f>+D54-D55</f>
        <v>0</v>
      </c>
      <c r="E56" s="55">
        <f t="shared" si="4"/>
        <v>7177379</v>
      </c>
      <c r="F56" s="56">
        <f t="shared" si="4"/>
        <v>9097868</v>
      </c>
      <c r="G56" s="56">
        <f t="shared" si="4"/>
        <v>-554631</v>
      </c>
      <c r="H56" s="56">
        <f t="shared" si="4"/>
        <v>5546415</v>
      </c>
      <c r="I56" s="56">
        <f t="shared" si="4"/>
        <v>-4864816</v>
      </c>
      <c r="J56" s="56">
        <f t="shared" si="4"/>
        <v>126968</v>
      </c>
      <c r="K56" s="56">
        <f t="shared" si="4"/>
        <v>563525</v>
      </c>
      <c r="L56" s="56">
        <f t="shared" si="4"/>
        <v>6960229</v>
      </c>
      <c r="M56" s="56">
        <f t="shared" si="4"/>
        <v>-5088923</v>
      </c>
      <c r="N56" s="56">
        <f t="shared" si="4"/>
        <v>2434831</v>
      </c>
      <c r="O56" s="56">
        <f t="shared" si="4"/>
        <v>3537987</v>
      </c>
      <c r="P56" s="56">
        <f t="shared" si="4"/>
        <v>4576026</v>
      </c>
      <c r="Q56" s="56">
        <f t="shared" si="4"/>
        <v>-6922949</v>
      </c>
      <c r="R56" s="56">
        <f t="shared" si="4"/>
        <v>1191064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3752863</v>
      </c>
      <c r="X56" s="56">
        <f t="shared" si="4"/>
        <v>6823395</v>
      </c>
      <c r="Y56" s="56">
        <f t="shared" si="4"/>
        <v>-3070532</v>
      </c>
      <c r="Z56" s="57">
        <f>+IF(X56&lt;&gt;0,+(Y56/X56)*100,0)</f>
        <v>-45.000062285709681</v>
      </c>
      <c r="AA56" s="54">
        <f>+AA54-AA55</f>
        <v>9097868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-6393731</v>
      </c>
      <c r="D59" s="48">
        <f>SUM(D56:D58)</f>
        <v>0</v>
      </c>
      <c r="E59" s="49">
        <f t="shared" si="5"/>
        <v>7177379</v>
      </c>
      <c r="F59" s="50">
        <f t="shared" si="5"/>
        <v>9097868</v>
      </c>
      <c r="G59" s="50">
        <f t="shared" si="5"/>
        <v>-554631</v>
      </c>
      <c r="H59" s="50">
        <f t="shared" si="5"/>
        <v>5546415</v>
      </c>
      <c r="I59" s="50">
        <f t="shared" si="5"/>
        <v>-4864816</v>
      </c>
      <c r="J59" s="50">
        <f t="shared" si="5"/>
        <v>126968</v>
      </c>
      <c r="K59" s="50">
        <f t="shared" si="5"/>
        <v>563525</v>
      </c>
      <c r="L59" s="50">
        <f t="shared" si="5"/>
        <v>6960229</v>
      </c>
      <c r="M59" s="50">
        <f t="shared" si="5"/>
        <v>-5088923</v>
      </c>
      <c r="N59" s="50">
        <f t="shared" si="5"/>
        <v>2434831</v>
      </c>
      <c r="O59" s="50">
        <f t="shared" si="5"/>
        <v>3537987</v>
      </c>
      <c r="P59" s="50">
        <f t="shared" si="5"/>
        <v>4576026</v>
      </c>
      <c r="Q59" s="50">
        <f t="shared" si="5"/>
        <v>-6922949</v>
      </c>
      <c r="R59" s="50">
        <f t="shared" si="5"/>
        <v>1191064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3752863</v>
      </c>
      <c r="X59" s="50">
        <f t="shared" si="5"/>
        <v>6823395</v>
      </c>
      <c r="Y59" s="50">
        <f t="shared" si="5"/>
        <v>-3070532</v>
      </c>
      <c r="Z59" s="51">
        <f>+IF(X59&lt;&gt;0,+(Y59/X59)*100,0)</f>
        <v>-45.000062285709681</v>
      </c>
      <c r="AA59" s="48">
        <f>SUM(AA56:AA58)</f>
        <v>9097868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-6393731</v>
      </c>
      <c r="D62" s="65">
        <f>SUM(D59:D61)</f>
        <v>0</v>
      </c>
      <c r="E62" s="66">
        <f t="shared" si="6"/>
        <v>7177379</v>
      </c>
      <c r="F62" s="67">
        <f t="shared" si="6"/>
        <v>9097868</v>
      </c>
      <c r="G62" s="67">
        <f t="shared" si="6"/>
        <v>-554631</v>
      </c>
      <c r="H62" s="67">
        <f t="shared" si="6"/>
        <v>5546415</v>
      </c>
      <c r="I62" s="67">
        <f t="shared" si="6"/>
        <v>-4864816</v>
      </c>
      <c r="J62" s="67">
        <f t="shared" si="6"/>
        <v>126968</v>
      </c>
      <c r="K62" s="67">
        <f t="shared" si="6"/>
        <v>563525</v>
      </c>
      <c r="L62" s="67">
        <f t="shared" si="6"/>
        <v>6960229</v>
      </c>
      <c r="M62" s="67">
        <f t="shared" si="6"/>
        <v>-5088923</v>
      </c>
      <c r="N62" s="67">
        <f t="shared" si="6"/>
        <v>2434831</v>
      </c>
      <c r="O62" s="67">
        <f t="shared" si="6"/>
        <v>3537987</v>
      </c>
      <c r="P62" s="67">
        <f t="shared" si="6"/>
        <v>4576026</v>
      </c>
      <c r="Q62" s="67">
        <f t="shared" si="6"/>
        <v>-6922949</v>
      </c>
      <c r="R62" s="67">
        <f t="shared" si="6"/>
        <v>1191064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3752863</v>
      </c>
      <c r="X62" s="67">
        <f t="shared" si="6"/>
        <v>6823395</v>
      </c>
      <c r="Y62" s="67">
        <f t="shared" si="6"/>
        <v>-3070532</v>
      </c>
      <c r="Z62" s="68">
        <f>+IF(X62&lt;&gt;0,+(Y62/X62)*100,0)</f>
        <v>-45.000062285709681</v>
      </c>
      <c r="AA62" s="65">
        <f>SUM(AA59:AA61)</f>
        <v>9097868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>
        <v>0</v>
      </c>
      <c r="E6" s="21">
        <v>1593175940</v>
      </c>
      <c r="F6" s="22">
        <v>1550925940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>
        <v>117629328</v>
      </c>
      <c r="L6" s="22">
        <v>117577045</v>
      </c>
      <c r="M6" s="22">
        <v>131021772</v>
      </c>
      <c r="N6" s="22">
        <v>366228145</v>
      </c>
      <c r="O6" s="22">
        <v>123145249</v>
      </c>
      <c r="P6" s="22">
        <v>134419484</v>
      </c>
      <c r="Q6" s="22">
        <v>130575045</v>
      </c>
      <c r="R6" s="22">
        <v>388139778</v>
      </c>
      <c r="S6" s="22">
        <v>0</v>
      </c>
      <c r="T6" s="22">
        <v>0</v>
      </c>
      <c r="U6" s="22">
        <v>0</v>
      </c>
      <c r="V6" s="22">
        <v>0</v>
      </c>
      <c r="W6" s="22">
        <v>1060081909</v>
      </c>
      <c r="X6" s="22">
        <v>1177981985</v>
      </c>
      <c r="Y6" s="22">
        <v>-117900076</v>
      </c>
      <c r="Z6" s="23">
        <v>-10.008648476911979</v>
      </c>
      <c r="AA6" s="20">
        <v>1550925940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2425150</v>
      </c>
      <c r="D10" s="20">
        <v>0</v>
      </c>
      <c r="E10" s="21">
        <v>2000000</v>
      </c>
      <c r="F10" s="22">
        <v>2500000</v>
      </c>
      <c r="G10" s="22">
        <v>198789</v>
      </c>
      <c r="H10" s="22">
        <v>334929</v>
      </c>
      <c r="I10" s="22">
        <v>288808</v>
      </c>
      <c r="J10" s="22">
        <v>822526</v>
      </c>
      <c r="K10" s="22">
        <v>283149</v>
      </c>
      <c r="L10" s="22">
        <v>336183</v>
      </c>
      <c r="M10" s="22">
        <v>103501</v>
      </c>
      <c r="N10" s="22">
        <v>722833</v>
      </c>
      <c r="O10" s="22">
        <v>170911</v>
      </c>
      <c r="P10" s="22">
        <v>189980</v>
      </c>
      <c r="Q10" s="22">
        <v>95724</v>
      </c>
      <c r="R10" s="22">
        <v>456615</v>
      </c>
      <c r="S10" s="22">
        <v>0</v>
      </c>
      <c r="T10" s="22">
        <v>0</v>
      </c>
      <c r="U10" s="22">
        <v>0</v>
      </c>
      <c r="V10" s="22">
        <v>0</v>
      </c>
      <c r="W10" s="22">
        <v>2001974</v>
      </c>
      <c r="X10" s="22">
        <v>1700003</v>
      </c>
      <c r="Y10" s="22">
        <v>301971</v>
      </c>
      <c r="Z10" s="23">
        <v>17.762968653584728</v>
      </c>
      <c r="AA10" s="20">
        <v>2500000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29023437</v>
      </c>
      <c r="D21" s="20">
        <v>0</v>
      </c>
      <c r="E21" s="21">
        <v>13000000</v>
      </c>
      <c r="F21" s="22">
        <v>20000000</v>
      </c>
      <c r="G21" s="22">
        <v>3828876</v>
      </c>
      <c r="H21" s="22">
        <v>7751332</v>
      </c>
      <c r="I21" s="22">
        <v>2073411</v>
      </c>
      <c r="J21" s="22">
        <v>13653619</v>
      </c>
      <c r="K21" s="22">
        <v>540928</v>
      </c>
      <c r="L21" s="22">
        <v>608631</v>
      </c>
      <c r="M21" s="22">
        <v>832108</v>
      </c>
      <c r="N21" s="22">
        <v>1981667</v>
      </c>
      <c r="O21" s="22">
        <v>237655</v>
      </c>
      <c r="P21" s="22">
        <v>3537626</v>
      </c>
      <c r="Q21" s="22">
        <v>1993448</v>
      </c>
      <c r="R21" s="22">
        <v>5768729</v>
      </c>
      <c r="S21" s="22">
        <v>0</v>
      </c>
      <c r="T21" s="22">
        <v>0</v>
      </c>
      <c r="U21" s="22">
        <v>0</v>
      </c>
      <c r="V21" s="22">
        <v>0</v>
      </c>
      <c r="W21" s="22">
        <v>21404015</v>
      </c>
      <c r="X21" s="22">
        <v>12549997</v>
      </c>
      <c r="Y21" s="22">
        <v>8854018</v>
      </c>
      <c r="Z21" s="23">
        <v>70.549961087640099</v>
      </c>
      <c r="AA21" s="20">
        <v>20000000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50000</v>
      </c>
      <c r="F22" s="22">
        <v>50000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37503</v>
      </c>
      <c r="Y22" s="22">
        <v>-37503</v>
      </c>
      <c r="Z22" s="18">
        <v>-100</v>
      </c>
      <c r="AA22" s="20">
        <v>50000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316436</v>
      </c>
      <c r="D26" s="20">
        <v>0</v>
      </c>
      <c r="E26" s="21">
        <v>550000</v>
      </c>
      <c r="F26" s="22">
        <v>350000</v>
      </c>
      <c r="G26" s="22">
        <v>53109</v>
      </c>
      <c r="H26" s="22">
        <v>67794</v>
      </c>
      <c r="I26" s="22">
        <v>10622</v>
      </c>
      <c r="J26" s="22">
        <v>131525</v>
      </c>
      <c r="K26" s="22">
        <v>0</v>
      </c>
      <c r="L26" s="22">
        <v>10622</v>
      </c>
      <c r="M26" s="22">
        <v>31866</v>
      </c>
      <c r="N26" s="22">
        <v>42488</v>
      </c>
      <c r="O26" s="22">
        <v>57094</v>
      </c>
      <c r="P26" s="22">
        <v>28437</v>
      </c>
      <c r="Q26" s="22">
        <v>159328</v>
      </c>
      <c r="R26" s="22">
        <v>244859</v>
      </c>
      <c r="S26" s="22">
        <v>0</v>
      </c>
      <c r="T26" s="22">
        <v>0</v>
      </c>
      <c r="U26" s="22">
        <v>0</v>
      </c>
      <c r="V26" s="22">
        <v>0</v>
      </c>
      <c r="W26" s="22">
        <v>418872</v>
      </c>
      <c r="X26" s="22">
        <v>332497</v>
      </c>
      <c r="Y26" s="22">
        <v>86375</v>
      </c>
      <c r="Z26" s="23">
        <v>25.977677994087166</v>
      </c>
      <c r="AA26" s="20">
        <v>350000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33507428</v>
      </c>
      <c r="D28" s="20">
        <v>0</v>
      </c>
      <c r="E28" s="21">
        <v>32707160</v>
      </c>
      <c r="F28" s="22">
        <v>36581500</v>
      </c>
      <c r="G28" s="22">
        <v>13628040</v>
      </c>
      <c r="H28" s="22">
        <v>0</v>
      </c>
      <c r="I28" s="22">
        <v>0</v>
      </c>
      <c r="J28" s="22">
        <v>13628040</v>
      </c>
      <c r="K28" s="22">
        <v>0</v>
      </c>
      <c r="L28" s="22">
        <v>0</v>
      </c>
      <c r="M28" s="22">
        <v>10902387</v>
      </c>
      <c r="N28" s="22">
        <v>10902387</v>
      </c>
      <c r="O28" s="22">
        <v>0</v>
      </c>
      <c r="P28" s="22">
        <v>0</v>
      </c>
      <c r="Q28" s="22">
        <v>8176733</v>
      </c>
      <c r="R28" s="22">
        <v>8176733</v>
      </c>
      <c r="S28" s="22">
        <v>0</v>
      </c>
      <c r="T28" s="22">
        <v>0</v>
      </c>
      <c r="U28" s="22">
        <v>0</v>
      </c>
      <c r="V28" s="22">
        <v>0</v>
      </c>
      <c r="W28" s="22">
        <v>32707160</v>
      </c>
      <c r="X28" s="22">
        <v>26080109</v>
      </c>
      <c r="Y28" s="22">
        <v>6627051</v>
      </c>
      <c r="Z28" s="23">
        <v>25.41036542446966</v>
      </c>
      <c r="AA28" s="20">
        <v>36581500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115387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1430372356</v>
      </c>
      <c r="D35" s="29">
        <f t="shared" ref="D35:Y35" si="0">SUM(D6:D34)</f>
        <v>0</v>
      </c>
      <c r="E35" s="30">
        <f t="shared" si="0"/>
        <v>1641483100</v>
      </c>
      <c r="F35" s="31">
        <f t="shared" si="0"/>
        <v>1610407440</v>
      </c>
      <c r="G35" s="31">
        <f t="shared" si="0"/>
        <v>21405015</v>
      </c>
      <c r="H35" s="31">
        <f t="shared" si="0"/>
        <v>167219990</v>
      </c>
      <c r="I35" s="31">
        <f t="shared" si="0"/>
        <v>145324691</v>
      </c>
      <c r="J35" s="31">
        <f t="shared" si="0"/>
        <v>333949696</v>
      </c>
      <c r="K35" s="31">
        <f t="shared" si="0"/>
        <v>118453405</v>
      </c>
      <c r="L35" s="31">
        <f t="shared" si="0"/>
        <v>118532481</v>
      </c>
      <c r="M35" s="31">
        <f t="shared" si="0"/>
        <v>142891634</v>
      </c>
      <c r="N35" s="31">
        <f t="shared" si="0"/>
        <v>379877520</v>
      </c>
      <c r="O35" s="31">
        <f t="shared" si="0"/>
        <v>123610909</v>
      </c>
      <c r="P35" s="31">
        <f t="shared" si="0"/>
        <v>138175527</v>
      </c>
      <c r="Q35" s="31">
        <f t="shared" si="0"/>
        <v>141000278</v>
      </c>
      <c r="R35" s="31">
        <f t="shared" si="0"/>
        <v>402786714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1116613930</v>
      </c>
      <c r="X35" s="31">
        <f t="shared" si="0"/>
        <v>1218682094</v>
      </c>
      <c r="Y35" s="31">
        <f t="shared" si="0"/>
        <v>-102068164</v>
      </c>
      <c r="Z35" s="32">
        <f>+IF(X35&lt;&gt;0,+(Y35/X35)*100,0)</f>
        <v>-8.3752903651015647</v>
      </c>
      <c r="AA35" s="29">
        <f>SUM(AA6:AA34)</f>
        <v>1610407440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76582787</v>
      </c>
      <c r="D37" s="20">
        <v>0</v>
      </c>
      <c r="E37" s="21">
        <v>79031577</v>
      </c>
      <c r="F37" s="22">
        <v>83991043</v>
      </c>
      <c r="G37" s="22">
        <v>6837650</v>
      </c>
      <c r="H37" s="22">
        <v>5203843</v>
      </c>
      <c r="I37" s="22">
        <v>6608603</v>
      </c>
      <c r="J37" s="22">
        <v>18650096</v>
      </c>
      <c r="K37" s="22">
        <v>6621740</v>
      </c>
      <c r="L37" s="22">
        <v>7098687</v>
      </c>
      <c r="M37" s="22">
        <v>6997137</v>
      </c>
      <c r="N37" s="22">
        <v>20717564</v>
      </c>
      <c r="O37" s="22">
        <v>7524064</v>
      </c>
      <c r="P37" s="22">
        <v>6550390</v>
      </c>
      <c r="Q37" s="22">
        <v>6740840</v>
      </c>
      <c r="R37" s="22">
        <v>20815294</v>
      </c>
      <c r="S37" s="22">
        <v>0</v>
      </c>
      <c r="T37" s="22">
        <v>0</v>
      </c>
      <c r="U37" s="22">
        <v>0</v>
      </c>
      <c r="V37" s="22">
        <v>0</v>
      </c>
      <c r="W37" s="22">
        <v>60182954</v>
      </c>
      <c r="X37" s="22">
        <v>61257435</v>
      </c>
      <c r="Y37" s="22">
        <v>-1074481</v>
      </c>
      <c r="Z37" s="23">
        <v>-1.7540417746841668</v>
      </c>
      <c r="AA37" s="20">
        <v>83991043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1424946363</v>
      </c>
      <c r="D39" s="20">
        <v>0</v>
      </c>
      <c r="E39" s="21">
        <v>1432007391</v>
      </c>
      <c r="F39" s="22">
        <v>1653377106</v>
      </c>
      <c r="G39" s="22">
        <v>0</v>
      </c>
      <c r="H39" s="22">
        <v>185363194</v>
      </c>
      <c r="I39" s="22">
        <v>170069718</v>
      </c>
      <c r="J39" s="22">
        <v>355432912</v>
      </c>
      <c r="K39" s="22">
        <v>125552432</v>
      </c>
      <c r="L39" s="22">
        <v>131253141</v>
      </c>
      <c r="M39" s="22">
        <v>124046439</v>
      </c>
      <c r="N39" s="22">
        <v>380852012</v>
      </c>
      <c r="O39" s="22">
        <v>131569851</v>
      </c>
      <c r="P39" s="22">
        <v>137139387</v>
      </c>
      <c r="Q39" s="22">
        <v>130500713</v>
      </c>
      <c r="R39" s="22">
        <v>399209951</v>
      </c>
      <c r="S39" s="22">
        <v>0</v>
      </c>
      <c r="T39" s="22">
        <v>0</v>
      </c>
      <c r="U39" s="22">
        <v>0</v>
      </c>
      <c r="V39" s="22">
        <v>0</v>
      </c>
      <c r="W39" s="22">
        <v>1135494875</v>
      </c>
      <c r="X39" s="22">
        <v>1162553427</v>
      </c>
      <c r="Y39" s="22">
        <v>-27058552</v>
      </c>
      <c r="Z39" s="23">
        <v>-2.3275104069690209</v>
      </c>
      <c r="AA39" s="20">
        <v>1653377106</v>
      </c>
    </row>
    <row r="40" spans="1:27" x14ac:dyDescent="0.25">
      <c r="A40" s="19" t="s">
        <v>66</v>
      </c>
      <c r="B40" s="15" t="s">
        <v>32</v>
      </c>
      <c r="C40" s="20">
        <v>11438895</v>
      </c>
      <c r="D40" s="20">
        <v>0</v>
      </c>
      <c r="E40" s="21">
        <v>16403346</v>
      </c>
      <c r="F40" s="22">
        <v>16997614</v>
      </c>
      <c r="G40" s="22">
        <v>2483142</v>
      </c>
      <c r="H40" s="22">
        <v>1240479</v>
      </c>
      <c r="I40" s="22">
        <v>1027536</v>
      </c>
      <c r="J40" s="22">
        <v>4751157</v>
      </c>
      <c r="K40" s="22">
        <v>2096202</v>
      </c>
      <c r="L40" s="22">
        <v>1233992</v>
      </c>
      <c r="M40" s="22">
        <v>1804419</v>
      </c>
      <c r="N40" s="22">
        <v>5134613</v>
      </c>
      <c r="O40" s="22">
        <v>1251182</v>
      </c>
      <c r="P40" s="22">
        <v>-2800856</v>
      </c>
      <c r="Q40" s="22">
        <v>1623033</v>
      </c>
      <c r="R40" s="22">
        <v>73359</v>
      </c>
      <c r="S40" s="22">
        <v>0</v>
      </c>
      <c r="T40" s="22">
        <v>0</v>
      </c>
      <c r="U40" s="22">
        <v>0</v>
      </c>
      <c r="V40" s="22">
        <v>0</v>
      </c>
      <c r="W40" s="22">
        <v>9959129</v>
      </c>
      <c r="X40" s="22">
        <v>12540212</v>
      </c>
      <c r="Y40" s="22">
        <v>-2581083</v>
      </c>
      <c r="Z40" s="23">
        <v>-20.582451078179538</v>
      </c>
      <c r="AA40" s="20">
        <v>16997614</v>
      </c>
    </row>
    <row r="41" spans="1:27" x14ac:dyDescent="0.25">
      <c r="A41" s="19" t="s">
        <v>67</v>
      </c>
      <c r="B41" s="15" t="s">
        <v>32</v>
      </c>
      <c r="C41" s="20">
        <v>-1727504</v>
      </c>
      <c r="D41" s="20">
        <v>0</v>
      </c>
      <c r="E41" s="21">
        <v>4515000</v>
      </c>
      <c r="F41" s="22">
        <v>4515000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3386250</v>
      </c>
      <c r="Y41" s="22">
        <v>-3386250</v>
      </c>
      <c r="Z41" s="23">
        <v>-100</v>
      </c>
      <c r="AA41" s="20">
        <v>4515000</v>
      </c>
    </row>
    <row r="42" spans="1:27" x14ac:dyDescent="0.25">
      <c r="A42" s="19" t="s">
        <v>68</v>
      </c>
      <c r="B42" s="15" t="s">
        <v>32</v>
      </c>
      <c r="C42" s="20">
        <v>36497694</v>
      </c>
      <c r="D42" s="20">
        <v>0</v>
      </c>
      <c r="E42" s="21">
        <v>47334866</v>
      </c>
      <c r="F42" s="22">
        <v>44795936</v>
      </c>
      <c r="G42" s="22">
        <v>1495549</v>
      </c>
      <c r="H42" s="22">
        <v>2330765</v>
      </c>
      <c r="I42" s="22">
        <v>5671368</v>
      </c>
      <c r="J42" s="22">
        <v>9497682</v>
      </c>
      <c r="K42" s="22">
        <v>3189671</v>
      </c>
      <c r="L42" s="22">
        <v>3086790</v>
      </c>
      <c r="M42" s="22">
        <v>3189671</v>
      </c>
      <c r="N42" s="22">
        <v>9466132</v>
      </c>
      <c r="O42" s="22">
        <v>3206769</v>
      </c>
      <c r="P42" s="22">
        <v>2939202</v>
      </c>
      <c r="Q42" s="22">
        <v>3214915</v>
      </c>
      <c r="R42" s="22">
        <v>9360886</v>
      </c>
      <c r="S42" s="22">
        <v>0</v>
      </c>
      <c r="T42" s="22">
        <v>0</v>
      </c>
      <c r="U42" s="22">
        <v>0</v>
      </c>
      <c r="V42" s="22">
        <v>0</v>
      </c>
      <c r="W42" s="22">
        <v>28324700</v>
      </c>
      <c r="X42" s="22">
        <v>34485593</v>
      </c>
      <c r="Y42" s="22">
        <v>-6160893</v>
      </c>
      <c r="Z42" s="23">
        <v>-17.865121240629385</v>
      </c>
      <c r="AA42" s="20">
        <v>44795936</v>
      </c>
    </row>
    <row r="43" spans="1:27" x14ac:dyDescent="0.25">
      <c r="A43" s="19" t="s">
        <v>69</v>
      </c>
      <c r="B43" s="15" t="s">
        <v>32</v>
      </c>
      <c r="C43" s="20">
        <v>10062058</v>
      </c>
      <c r="D43" s="20">
        <v>0</v>
      </c>
      <c r="E43" s="21">
        <v>9100000</v>
      </c>
      <c r="F43" s="22">
        <v>9100000</v>
      </c>
      <c r="G43" s="22">
        <v>0</v>
      </c>
      <c r="H43" s="22">
        <v>0</v>
      </c>
      <c r="I43" s="22">
        <v>108793</v>
      </c>
      <c r="J43" s="22">
        <v>108793</v>
      </c>
      <c r="K43" s="22">
        <v>0</v>
      </c>
      <c r="L43" s="22">
        <v>0</v>
      </c>
      <c r="M43" s="22">
        <v>4540308</v>
      </c>
      <c r="N43" s="22">
        <v>4540308</v>
      </c>
      <c r="O43" s="22">
        <v>0</v>
      </c>
      <c r="P43" s="22">
        <v>0</v>
      </c>
      <c r="Q43" s="22">
        <v>51154</v>
      </c>
      <c r="R43" s="22">
        <v>51154</v>
      </c>
      <c r="S43" s="22">
        <v>0</v>
      </c>
      <c r="T43" s="22">
        <v>0</v>
      </c>
      <c r="U43" s="22">
        <v>0</v>
      </c>
      <c r="V43" s="22">
        <v>0</v>
      </c>
      <c r="W43" s="22">
        <v>4700255</v>
      </c>
      <c r="X43" s="22">
        <v>6824997</v>
      </c>
      <c r="Y43" s="22">
        <v>-2124742</v>
      </c>
      <c r="Z43" s="23">
        <v>-31.131764600043049</v>
      </c>
      <c r="AA43" s="20">
        <v>9100000</v>
      </c>
    </row>
    <row r="44" spans="1:27" x14ac:dyDescent="0.25">
      <c r="A44" s="19" t="s">
        <v>70</v>
      </c>
      <c r="B44" s="15" t="s">
        <v>32</v>
      </c>
      <c r="C44" s="20">
        <v>70268332</v>
      </c>
      <c r="D44" s="20">
        <v>0</v>
      </c>
      <c r="E44" s="21">
        <v>58110503</v>
      </c>
      <c r="F44" s="22">
        <v>69960574</v>
      </c>
      <c r="G44" s="22">
        <v>3215076</v>
      </c>
      <c r="H44" s="22">
        <v>1799124</v>
      </c>
      <c r="I44" s="22">
        <v>3565290</v>
      </c>
      <c r="J44" s="22">
        <v>8579490</v>
      </c>
      <c r="K44" s="22">
        <v>4158653</v>
      </c>
      <c r="L44" s="22">
        <v>5420569</v>
      </c>
      <c r="M44" s="22">
        <v>2456062</v>
      </c>
      <c r="N44" s="22">
        <v>12035284</v>
      </c>
      <c r="O44" s="22">
        <v>4921456</v>
      </c>
      <c r="P44" s="22">
        <v>7917691</v>
      </c>
      <c r="Q44" s="22">
        <v>13376866</v>
      </c>
      <c r="R44" s="22">
        <v>26216013</v>
      </c>
      <c r="S44" s="22">
        <v>0</v>
      </c>
      <c r="T44" s="22">
        <v>0</v>
      </c>
      <c r="U44" s="22">
        <v>0</v>
      </c>
      <c r="V44" s="22">
        <v>0</v>
      </c>
      <c r="W44" s="22">
        <v>46830787</v>
      </c>
      <c r="X44" s="22">
        <v>48322907</v>
      </c>
      <c r="Y44" s="22">
        <v>-1492120</v>
      </c>
      <c r="Z44" s="23">
        <v>-3.0878109216401239</v>
      </c>
      <c r="AA44" s="20">
        <v>69960574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19307825</v>
      </c>
      <c r="D47" s="20">
        <v>0</v>
      </c>
      <c r="E47" s="21">
        <v>27137634</v>
      </c>
      <c r="F47" s="22">
        <v>28282239</v>
      </c>
      <c r="G47" s="22">
        <v>336228</v>
      </c>
      <c r="H47" s="22">
        <v>1133883</v>
      </c>
      <c r="I47" s="22">
        <v>1550137</v>
      </c>
      <c r="J47" s="22">
        <v>3020248</v>
      </c>
      <c r="K47" s="22">
        <v>3468563</v>
      </c>
      <c r="L47" s="22">
        <v>3904722</v>
      </c>
      <c r="M47" s="22">
        <v>327237</v>
      </c>
      <c r="N47" s="22">
        <v>7700522</v>
      </c>
      <c r="O47" s="22">
        <v>1900469</v>
      </c>
      <c r="P47" s="22">
        <v>3146612</v>
      </c>
      <c r="Q47" s="22">
        <v>3580101</v>
      </c>
      <c r="R47" s="22">
        <v>8627182</v>
      </c>
      <c r="S47" s="22">
        <v>0</v>
      </c>
      <c r="T47" s="22">
        <v>0</v>
      </c>
      <c r="U47" s="22">
        <v>0</v>
      </c>
      <c r="V47" s="22">
        <v>0</v>
      </c>
      <c r="W47" s="22">
        <v>19347952</v>
      </c>
      <c r="X47" s="22">
        <v>20811081</v>
      </c>
      <c r="Y47" s="22">
        <v>-1463129</v>
      </c>
      <c r="Z47" s="23">
        <v>-7.0305285919554112</v>
      </c>
      <c r="AA47" s="20">
        <v>28282239</v>
      </c>
    </row>
    <row r="48" spans="1:27" x14ac:dyDescent="0.25">
      <c r="A48" s="19" t="s">
        <v>74</v>
      </c>
      <c r="B48" s="15" t="s">
        <v>32</v>
      </c>
      <c r="C48" s="20">
        <v>2210028</v>
      </c>
      <c r="D48" s="20">
        <v>0</v>
      </c>
      <c r="E48" s="21">
        <v>1463000</v>
      </c>
      <c r="F48" s="22">
        <v>1463000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1097253</v>
      </c>
      <c r="Y48" s="22">
        <v>-1097253</v>
      </c>
      <c r="Z48" s="23">
        <v>-100</v>
      </c>
      <c r="AA48" s="20">
        <v>1463000</v>
      </c>
    </row>
    <row r="49" spans="1:27" x14ac:dyDescent="0.25">
      <c r="A49" s="19" t="s">
        <v>75</v>
      </c>
      <c r="B49" s="15" t="s">
        <v>32</v>
      </c>
      <c r="C49" s="20">
        <v>7819500</v>
      </c>
      <c r="D49" s="20">
        <v>0</v>
      </c>
      <c r="E49" s="21">
        <v>14850000</v>
      </c>
      <c r="F49" s="22">
        <v>14850000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11137500</v>
      </c>
      <c r="Y49" s="22">
        <v>-11137500</v>
      </c>
      <c r="Z49" s="23">
        <v>-100</v>
      </c>
      <c r="AA49" s="20">
        <v>14850000</v>
      </c>
    </row>
    <row r="50" spans="1:27" x14ac:dyDescent="0.25">
      <c r="A50" s="37" t="s">
        <v>76</v>
      </c>
      <c r="B50" s="28" t="s">
        <v>32</v>
      </c>
      <c r="C50" s="29">
        <f>SUM(C37:C49)</f>
        <v>1657405978</v>
      </c>
      <c r="D50" s="29">
        <f t="shared" ref="D50:Y50" si="1">SUM(D37:D49)</f>
        <v>0</v>
      </c>
      <c r="E50" s="30">
        <f t="shared" si="1"/>
        <v>1689953317</v>
      </c>
      <c r="F50" s="31">
        <f t="shared" si="1"/>
        <v>1927332512</v>
      </c>
      <c r="G50" s="31">
        <f t="shared" si="1"/>
        <v>14367645</v>
      </c>
      <c r="H50" s="31">
        <f t="shared" si="1"/>
        <v>197071288</v>
      </c>
      <c r="I50" s="31">
        <f t="shared" si="1"/>
        <v>188601445</v>
      </c>
      <c r="J50" s="31">
        <f t="shared" si="1"/>
        <v>400040378</v>
      </c>
      <c r="K50" s="31">
        <f t="shared" si="1"/>
        <v>145087261</v>
      </c>
      <c r="L50" s="31">
        <f t="shared" si="1"/>
        <v>151997901</v>
      </c>
      <c r="M50" s="31">
        <f t="shared" si="1"/>
        <v>143361273</v>
      </c>
      <c r="N50" s="31">
        <f t="shared" si="1"/>
        <v>440446435</v>
      </c>
      <c r="O50" s="31">
        <f t="shared" si="1"/>
        <v>150373791</v>
      </c>
      <c r="P50" s="31">
        <f t="shared" si="1"/>
        <v>154892426</v>
      </c>
      <c r="Q50" s="31">
        <f t="shared" si="1"/>
        <v>159087622</v>
      </c>
      <c r="R50" s="31">
        <f t="shared" si="1"/>
        <v>464353839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1304840652</v>
      </c>
      <c r="X50" s="31">
        <f t="shared" si="1"/>
        <v>1362416655</v>
      </c>
      <c r="Y50" s="31">
        <f t="shared" si="1"/>
        <v>-57576003</v>
      </c>
      <c r="Z50" s="32">
        <f>+IF(X50&lt;&gt;0,+(Y50/X50)*100,0)</f>
        <v>-4.2260201964427688</v>
      </c>
      <c r="AA50" s="29">
        <f>SUM(AA37:AA49)</f>
        <v>1927332512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-227033622</v>
      </c>
      <c r="D51" s="39">
        <f t="shared" si="2"/>
        <v>0</v>
      </c>
      <c r="E51" s="40">
        <f t="shared" si="2"/>
        <v>-48470217</v>
      </c>
      <c r="F51" s="41">
        <f t="shared" si="2"/>
        <v>-316925072</v>
      </c>
      <c r="G51" s="41">
        <f t="shared" si="2"/>
        <v>7037370</v>
      </c>
      <c r="H51" s="41">
        <f t="shared" si="2"/>
        <v>-29851298</v>
      </c>
      <c r="I51" s="41">
        <f t="shared" si="2"/>
        <v>-43276754</v>
      </c>
      <c r="J51" s="41">
        <f t="shared" si="2"/>
        <v>-66090682</v>
      </c>
      <c r="K51" s="41">
        <f t="shared" si="2"/>
        <v>-26633856</v>
      </c>
      <c r="L51" s="41">
        <f t="shared" si="2"/>
        <v>-33465420</v>
      </c>
      <c r="M51" s="41">
        <f t="shared" si="2"/>
        <v>-469639</v>
      </c>
      <c r="N51" s="41">
        <f t="shared" si="2"/>
        <v>-60568915</v>
      </c>
      <c r="O51" s="41">
        <f t="shared" si="2"/>
        <v>-26762882</v>
      </c>
      <c r="P51" s="41">
        <f t="shared" si="2"/>
        <v>-16716899</v>
      </c>
      <c r="Q51" s="41">
        <f t="shared" si="2"/>
        <v>-18087344</v>
      </c>
      <c r="R51" s="41">
        <f t="shared" si="2"/>
        <v>-61567125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-188226722</v>
      </c>
      <c r="X51" s="41">
        <f t="shared" si="2"/>
        <v>-143734561</v>
      </c>
      <c r="Y51" s="41">
        <f t="shared" si="2"/>
        <v>-44492161</v>
      </c>
      <c r="Z51" s="42">
        <f>+IF(X51&lt;&gt;0,+(Y51/X51)*100,0)</f>
        <v>30.954393077389369</v>
      </c>
      <c r="AA51" s="39">
        <f>+AA35-AA50</f>
        <v>-316925072</v>
      </c>
    </row>
    <row r="52" spans="1:27" x14ac:dyDescent="0.25">
      <c r="A52" s="43" t="s">
        <v>78</v>
      </c>
      <c r="B52" s="15" t="s">
        <v>32</v>
      </c>
      <c r="C52" s="20">
        <v>20011463</v>
      </c>
      <c r="D52" s="20">
        <v>0</v>
      </c>
      <c r="E52" s="21">
        <v>2100000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735000</v>
      </c>
      <c r="Y52" s="22">
        <v>-735000</v>
      </c>
      <c r="Z52" s="23">
        <v>-100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-207022159</v>
      </c>
      <c r="D54" s="48">
        <f t="shared" si="3"/>
        <v>0</v>
      </c>
      <c r="E54" s="49">
        <f t="shared" si="3"/>
        <v>-46370217</v>
      </c>
      <c r="F54" s="50">
        <f t="shared" si="3"/>
        <v>-316925072</v>
      </c>
      <c r="G54" s="50">
        <f t="shared" si="3"/>
        <v>7037370</v>
      </c>
      <c r="H54" s="50">
        <f t="shared" si="3"/>
        <v>-29851298</v>
      </c>
      <c r="I54" s="50">
        <f t="shared" si="3"/>
        <v>-43276754</v>
      </c>
      <c r="J54" s="50">
        <f t="shared" si="3"/>
        <v>-66090682</v>
      </c>
      <c r="K54" s="50">
        <f t="shared" si="3"/>
        <v>-26633856</v>
      </c>
      <c r="L54" s="50">
        <f t="shared" si="3"/>
        <v>-33465420</v>
      </c>
      <c r="M54" s="50">
        <f t="shared" si="3"/>
        <v>-469639</v>
      </c>
      <c r="N54" s="50">
        <f t="shared" si="3"/>
        <v>-60568915</v>
      </c>
      <c r="O54" s="50">
        <f t="shared" si="3"/>
        <v>-26762882</v>
      </c>
      <c r="P54" s="50">
        <f t="shared" si="3"/>
        <v>-16716899</v>
      </c>
      <c r="Q54" s="50">
        <f t="shared" si="3"/>
        <v>-18087344</v>
      </c>
      <c r="R54" s="50">
        <f t="shared" si="3"/>
        <v>-61567125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-188226722</v>
      </c>
      <c r="X54" s="50">
        <f t="shared" si="3"/>
        <v>-142999561</v>
      </c>
      <c r="Y54" s="50">
        <f t="shared" si="3"/>
        <v>-45227161</v>
      </c>
      <c r="Z54" s="51">
        <f>+IF(X54&lt;&gt;0,+(Y54/X54)*100,0)</f>
        <v>31.6274824088446</v>
      </c>
      <c r="AA54" s="48">
        <f>SUM(AA51:AA53)</f>
        <v>-316925072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-207022159</v>
      </c>
      <c r="D56" s="54">
        <f>+D54-D55</f>
        <v>0</v>
      </c>
      <c r="E56" s="55">
        <f t="shared" si="4"/>
        <v>-46370217</v>
      </c>
      <c r="F56" s="56">
        <f t="shared" si="4"/>
        <v>-316925072</v>
      </c>
      <c r="G56" s="56">
        <f t="shared" si="4"/>
        <v>7037370</v>
      </c>
      <c r="H56" s="56">
        <f t="shared" si="4"/>
        <v>-29851298</v>
      </c>
      <c r="I56" s="56">
        <f t="shared" si="4"/>
        <v>-43276754</v>
      </c>
      <c r="J56" s="56">
        <f t="shared" si="4"/>
        <v>-66090682</v>
      </c>
      <c r="K56" s="56">
        <f t="shared" si="4"/>
        <v>-26633856</v>
      </c>
      <c r="L56" s="56">
        <f t="shared" si="4"/>
        <v>-33465420</v>
      </c>
      <c r="M56" s="56">
        <f t="shared" si="4"/>
        <v>-469639</v>
      </c>
      <c r="N56" s="56">
        <f t="shared" si="4"/>
        <v>-60568915</v>
      </c>
      <c r="O56" s="56">
        <f t="shared" si="4"/>
        <v>-26762882</v>
      </c>
      <c r="P56" s="56">
        <f t="shared" si="4"/>
        <v>-16716899</v>
      </c>
      <c r="Q56" s="56">
        <f t="shared" si="4"/>
        <v>-18087344</v>
      </c>
      <c r="R56" s="56">
        <f t="shared" si="4"/>
        <v>-61567125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-188226722</v>
      </c>
      <c r="X56" s="56">
        <f t="shared" si="4"/>
        <v>-142999561</v>
      </c>
      <c r="Y56" s="56">
        <f t="shared" si="4"/>
        <v>-45227161</v>
      </c>
      <c r="Z56" s="57">
        <f>+IF(X56&lt;&gt;0,+(Y56/X56)*100,0)</f>
        <v>31.6274824088446</v>
      </c>
      <c r="AA56" s="54">
        <f>+AA54-AA55</f>
        <v>-316925072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-207022159</v>
      </c>
      <c r="D59" s="48">
        <f>SUM(D56:D58)</f>
        <v>0</v>
      </c>
      <c r="E59" s="49">
        <f t="shared" si="5"/>
        <v>-46370217</v>
      </c>
      <c r="F59" s="50">
        <f t="shared" si="5"/>
        <v>-316925072</v>
      </c>
      <c r="G59" s="50">
        <f t="shared" si="5"/>
        <v>7037370</v>
      </c>
      <c r="H59" s="50">
        <f t="shared" si="5"/>
        <v>-29851298</v>
      </c>
      <c r="I59" s="50">
        <f t="shared" si="5"/>
        <v>-43276754</v>
      </c>
      <c r="J59" s="50">
        <f t="shared" si="5"/>
        <v>-66090682</v>
      </c>
      <c r="K59" s="50">
        <f t="shared" si="5"/>
        <v>-26633856</v>
      </c>
      <c r="L59" s="50">
        <f t="shared" si="5"/>
        <v>-33465420</v>
      </c>
      <c r="M59" s="50">
        <f t="shared" si="5"/>
        <v>-469639</v>
      </c>
      <c r="N59" s="50">
        <f t="shared" si="5"/>
        <v>-60568915</v>
      </c>
      <c r="O59" s="50">
        <f t="shared" si="5"/>
        <v>-26762882</v>
      </c>
      <c r="P59" s="50">
        <f t="shared" si="5"/>
        <v>-16716899</v>
      </c>
      <c r="Q59" s="50">
        <f t="shared" si="5"/>
        <v>-18087344</v>
      </c>
      <c r="R59" s="50">
        <f t="shared" si="5"/>
        <v>-61567125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-188226722</v>
      </c>
      <c r="X59" s="50">
        <f t="shared" si="5"/>
        <v>-142999561</v>
      </c>
      <c r="Y59" s="50">
        <f t="shared" si="5"/>
        <v>-45227161</v>
      </c>
      <c r="Z59" s="51">
        <f>+IF(X59&lt;&gt;0,+(Y59/X59)*100,0)</f>
        <v>31.6274824088446</v>
      </c>
      <c r="AA59" s="48">
        <f>SUM(AA56:AA58)</f>
        <v>-316925072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-207022159</v>
      </c>
      <c r="D62" s="65">
        <f>SUM(D59:D61)</f>
        <v>0</v>
      </c>
      <c r="E62" s="66">
        <f t="shared" si="6"/>
        <v>-46370217</v>
      </c>
      <c r="F62" s="67">
        <f t="shared" si="6"/>
        <v>-316925072</v>
      </c>
      <c r="G62" s="67">
        <f t="shared" si="6"/>
        <v>7037370</v>
      </c>
      <c r="H62" s="67">
        <f t="shared" si="6"/>
        <v>-29851298</v>
      </c>
      <c r="I62" s="67">
        <f t="shared" si="6"/>
        <v>-43276754</v>
      </c>
      <c r="J62" s="67">
        <f t="shared" si="6"/>
        <v>-66090682</v>
      </c>
      <c r="K62" s="67">
        <f t="shared" si="6"/>
        <v>-26633856</v>
      </c>
      <c r="L62" s="67">
        <f t="shared" si="6"/>
        <v>-33465420</v>
      </c>
      <c r="M62" s="67">
        <f t="shared" si="6"/>
        <v>-469639</v>
      </c>
      <c r="N62" s="67">
        <f t="shared" si="6"/>
        <v>-60568915</v>
      </c>
      <c r="O62" s="67">
        <f t="shared" si="6"/>
        <v>-26762882</v>
      </c>
      <c r="P62" s="67">
        <f t="shared" si="6"/>
        <v>-16716899</v>
      </c>
      <c r="Q62" s="67">
        <f t="shared" si="6"/>
        <v>-18087344</v>
      </c>
      <c r="R62" s="67">
        <f t="shared" si="6"/>
        <v>-61567125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-188226722</v>
      </c>
      <c r="X62" s="67">
        <f t="shared" si="6"/>
        <v>-142999561</v>
      </c>
      <c r="Y62" s="67">
        <f t="shared" si="6"/>
        <v>-45227161</v>
      </c>
      <c r="Z62" s="68">
        <f>+IF(X62&lt;&gt;0,+(Y62/X62)*100,0)</f>
        <v>31.6274824088446</v>
      </c>
      <c r="AA62" s="65">
        <f>SUM(AA59:AA61)</f>
        <v>-316925072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12917276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1200000</v>
      </c>
      <c r="F28" s="22">
        <v>1200000</v>
      </c>
      <c r="G28" s="22">
        <v>500003</v>
      </c>
      <c r="H28" s="22">
        <v>0</v>
      </c>
      <c r="I28" s="22">
        <v>0</v>
      </c>
      <c r="J28" s="22">
        <v>500003</v>
      </c>
      <c r="K28" s="22">
        <v>0</v>
      </c>
      <c r="L28" s="22">
        <v>0</v>
      </c>
      <c r="M28" s="22">
        <v>391784</v>
      </c>
      <c r="N28" s="22">
        <v>391784</v>
      </c>
      <c r="O28" s="22">
        <v>0</v>
      </c>
      <c r="P28" s="22">
        <v>0</v>
      </c>
      <c r="Q28" s="22">
        <v>299999</v>
      </c>
      <c r="R28" s="22">
        <v>299999</v>
      </c>
      <c r="S28" s="22">
        <v>0</v>
      </c>
      <c r="T28" s="22">
        <v>0</v>
      </c>
      <c r="U28" s="22">
        <v>0</v>
      </c>
      <c r="V28" s="22">
        <v>0</v>
      </c>
      <c r="W28" s="22">
        <v>1191786</v>
      </c>
      <c r="X28" s="22">
        <v>900000</v>
      </c>
      <c r="Y28" s="22">
        <v>291786</v>
      </c>
      <c r="Z28" s="23">
        <v>32.420666666666662</v>
      </c>
      <c r="AA28" s="20">
        <v>1200000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12917276</v>
      </c>
      <c r="D35" s="29">
        <f t="shared" ref="D35:Y35" si="0">SUM(D6:D34)</f>
        <v>0</v>
      </c>
      <c r="E35" s="30">
        <f t="shared" si="0"/>
        <v>1200000</v>
      </c>
      <c r="F35" s="31">
        <f t="shared" si="0"/>
        <v>1200000</v>
      </c>
      <c r="G35" s="31">
        <f t="shared" si="0"/>
        <v>500003</v>
      </c>
      <c r="H35" s="31">
        <f t="shared" si="0"/>
        <v>0</v>
      </c>
      <c r="I35" s="31">
        <f t="shared" si="0"/>
        <v>0</v>
      </c>
      <c r="J35" s="31">
        <f t="shared" si="0"/>
        <v>500003</v>
      </c>
      <c r="K35" s="31">
        <f t="shared" si="0"/>
        <v>0</v>
      </c>
      <c r="L35" s="31">
        <f t="shared" si="0"/>
        <v>0</v>
      </c>
      <c r="M35" s="31">
        <f t="shared" si="0"/>
        <v>391784</v>
      </c>
      <c r="N35" s="31">
        <f t="shared" si="0"/>
        <v>391784</v>
      </c>
      <c r="O35" s="31">
        <f t="shared" si="0"/>
        <v>0</v>
      </c>
      <c r="P35" s="31">
        <f t="shared" si="0"/>
        <v>0</v>
      </c>
      <c r="Q35" s="31">
        <f t="shared" si="0"/>
        <v>299999</v>
      </c>
      <c r="R35" s="31">
        <f t="shared" si="0"/>
        <v>299999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1191786</v>
      </c>
      <c r="X35" s="31">
        <f t="shared" si="0"/>
        <v>900000</v>
      </c>
      <c r="Y35" s="31">
        <f t="shared" si="0"/>
        <v>291786</v>
      </c>
      <c r="Z35" s="32">
        <f>+IF(X35&lt;&gt;0,+(Y35/X35)*100,0)</f>
        <v>32.420666666666662</v>
      </c>
      <c r="AA35" s="29">
        <f>SUM(AA6:AA34)</f>
        <v>1200000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12656743</v>
      </c>
      <c r="D44" s="20">
        <v>0</v>
      </c>
      <c r="E44" s="21">
        <v>1200000</v>
      </c>
      <c r="F44" s="22">
        <v>1200000</v>
      </c>
      <c r="G44" s="22">
        <v>0</v>
      </c>
      <c r="H44" s="22">
        <v>1037756</v>
      </c>
      <c r="I44" s="22">
        <v>0</v>
      </c>
      <c r="J44" s="22">
        <v>1037756</v>
      </c>
      <c r="K44" s="22">
        <v>0</v>
      </c>
      <c r="L44" s="22">
        <v>0</v>
      </c>
      <c r="M44" s="22">
        <v>27104</v>
      </c>
      <c r="N44" s="22">
        <v>27104</v>
      </c>
      <c r="O44" s="22">
        <v>0</v>
      </c>
      <c r="P44" s="22">
        <v>110800</v>
      </c>
      <c r="Q44" s="22">
        <v>0</v>
      </c>
      <c r="R44" s="22">
        <v>110800</v>
      </c>
      <c r="S44" s="22">
        <v>0</v>
      </c>
      <c r="T44" s="22">
        <v>0</v>
      </c>
      <c r="U44" s="22">
        <v>0</v>
      </c>
      <c r="V44" s="22">
        <v>0</v>
      </c>
      <c r="W44" s="22">
        <v>1175660</v>
      </c>
      <c r="X44" s="22">
        <v>900000</v>
      </c>
      <c r="Y44" s="22">
        <v>275660</v>
      </c>
      <c r="Z44" s="23">
        <v>30.628888888888888</v>
      </c>
      <c r="AA44" s="20">
        <v>1200000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12656743</v>
      </c>
      <c r="D50" s="29">
        <f t="shared" ref="D50:Y50" si="1">SUM(D37:D49)</f>
        <v>0</v>
      </c>
      <c r="E50" s="30">
        <f t="shared" si="1"/>
        <v>1200000</v>
      </c>
      <c r="F50" s="31">
        <f t="shared" si="1"/>
        <v>1200000</v>
      </c>
      <c r="G50" s="31">
        <f t="shared" si="1"/>
        <v>0</v>
      </c>
      <c r="H50" s="31">
        <f t="shared" si="1"/>
        <v>1037756</v>
      </c>
      <c r="I50" s="31">
        <f t="shared" si="1"/>
        <v>0</v>
      </c>
      <c r="J50" s="31">
        <f t="shared" si="1"/>
        <v>1037756</v>
      </c>
      <c r="K50" s="31">
        <f t="shared" si="1"/>
        <v>0</v>
      </c>
      <c r="L50" s="31">
        <f t="shared" si="1"/>
        <v>0</v>
      </c>
      <c r="M50" s="31">
        <f t="shared" si="1"/>
        <v>27104</v>
      </c>
      <c r="N50" s="31">
        <f t="shared" si="1"/>
        <v>27104</v>
      </c>
      <c r="O50" s="31">
        <f t="shared" si="1"/>
        <v>0</v>
      </c>
      <c r="P50" s="31">
        <f t="shared" si="1"/>
        <v>110800</v>
      </c>
      <c r="Q50" s="31">
        <f t="shared" si="1"/>
        <v>0</v>
      </c>
      <c r="R50" s="31">
        <f t="shared" si="1"/>
        <v>110800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1175660</v>
      </c>
      <c r="X50" s="31">
        <f t="shared" si="1"/>
        <v>900000</v>
      </c>
      <c r="Y50" s="31">
        <f t="shared" si="1"/>
        <v>275660</v>
      </c>
      <c r="Z50" s="32">
        <f>+IF(X50&lt;&gt;0,+(Y50/X50)*100,0)</f>
        <v>30.628888888888888</v>
      </c>
      <c r="AA50" s="29">
        <f>SUM(AA37:AA49)</f>
        <v>1200000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260533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500003</v>
      </c>
      <c r="H51" s="41">
        <f t="shared" si="2"/>
        <v>-1037756</v>
      </c>
      <c r="I51" s="41">
        <f t="shared" si="2"/>
        <v>0</v>
      </c>
      <c r="J51" s="41">
        <f t="shared" si="2"/>
        <v>-537753</v>
      </c>
      <c r="K51" s="41">
        <f t="shared" si="2"/>
        <v>0</v>
      </c>
      <c r="L51" s="41">
        <f t="shared" si="2"/>
        <v>0</v>
      </c>
      <c r="M51" s="41">
        <f t="shared" si="2"/>
        <v>364680</v>
      </c>
      <c r="N51" s="41">
        <f t="shared" si="2"/>
        <v>364680</v>
      </c>
      <c r="O51" s="41">
        <f t="shared" si="2"/>
        <v>0</v>
      </c>
      <c r="P51" s="41">
        <f t="shared" si="2"/>
        <v>-110800</v>
      </c>
      <c r="Q51" s="41">
        <f t="shared" si="2"/>
        <v>299999</v>
      </c>
      <c r="R51" s="41">
        <f t="shared" si="2"/>
        <v>189199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16126</v>
      </c>
      <c r="X51" s="41">
        <f t="shared" si="2"/>
        <v>0</v>
      </c>
      <c r="Y51" s="41">
        <f t="shared" si="2"/>
        <v>16126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260533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500003</v>
      </c>
      <c r="H54" s="50">
        <f t="shared" si="3"/>
        <v>-1037756</v>
      </c>
      <c r="I54" s="50">
        <f t="shared" si="3"/>
        <v>0</v>
      </c>
      <c r="J54" s="50">
        <f t="shared" si="3"/>
        <v>-537753</v>
      </c>
      <c r="K54" s="50">
        <f t="shared" si="3"/>
        <v>0</v>
      </c>
      <c r="L54" s="50">
        <f t="shared" si="3"/>
        <v>0</v>
      </c>
      <c r="M54" s="50">
        <f t="shared" si="3"/>
        <v>364680</v>
      </c>
      <c r="N54" s="50">
        <f t="shared" si="3"/>
        <v>364680</v>
      </c>
      <c r="O54" s="50">
        <f t="shared" si="3"/>
        <v>0</v>
      </c>
      <c r="P54" s="50">
        <f t="shared" si="3"/>
        <v>-110800</v>
      </c>
      <c r="Q54" s="50">
        <f t="shared" si="3"/>
        <v>299999</v>
      </c>
      <c r="R54" s="50">
        <f t="shared" si="3"/>
        <v>189199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16126</v>
      </c>
      <c r="X54" s="50">
        <f t="shared" si="3"/>
        <v>0</v>
      </c>
      <c r="Y54" s="50">
        <f t="shared" si="3"/>
        <v>16126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260533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500003</v>
      </c>
      <c r="H56" s="56">
        <f t="shared" si="4"/>
        <v>-1037756</v>
      </c>
      <c r="I56" s="56">
        <f t="shared" si="4"/>
        <v>0</v>
      </c>
      <c r="J56" s="56">
        <f t="shared" si="4"/>
        <v>-537753</v>
      </c>
      <c r="K56" s="56">
        <f t="shared" si="4"/>
        <v>0</v>
      </c>
      <c r="L56" s="56">
        <f t="shared" si="4"/>
        <v>0</v>
      </c>
      <c r="M56" s="56">
        <f t="shared" si="4"/>
        <v>364680</v>
      </c>
      <c r="N56" s="56">
        <f t="shared" si="4"/>
        <v>364680</v>
      </c>
      <c r="O56" s="56">
        <f t="shared" si="4"/>
        <v>0</v>
      </c>
      <c r="P56" s="56">
        <f t="shared" si="4"/>
        <v>-110800</v>
      </c>
      <c r="Q56" s="56">
        <f t="shared" si="4"/>
        <v>299999</v>
      </c>
      <c r="R56" s="56">
        <f t="shared" si="4"/>
        <v>189199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16126</v>
      </c>
      <c r="X56" s="56">
        <f t="shared" si="4"/>
        <v>0</v>
      </c>
      <c r="Y56" s="56">
        <f t="shared" si="4"/>
        <v>16126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260533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500003</v>
      </c>
      <c r="H59" s="50">
        <f t="shared" si="5"/>
        <v>-1037756</v>
      </c>
      <c r="I59" s="50">
        <f t="shared" si="5"/>
        <v>0</v>
      </c>
      <c r="J59" s="50">
        <f t="shared" si="5"/>
        <v>-537753</v>
      </c>
      <c r="K59" s="50">
        <f t="shared" si="5"/>
        <v>0</v>
      </c>
      <c r="L59" s="50">
        <f t="shared" si="5"/>
        <v>0</v>
      </c>
      <c r="M59" s="50">
        <f t="shared" si="5"/>
        <v>364680</v>
      </c>
      <c r="N59" s="50">
        <f t="shared" si="5"/>
        <v>364680</v>
      </c>
      <c r="O59" s="50">
        <f t="shared" si="5"/>
        <v>0</v>
      </c>
      <c r="P59" s="50">
        <f t="shared" si="5"/>
        <v>-110800</v>
      </c>
      <c r="Q59" s="50">
        <f t="shared" si="5"/>
        <v>299999</v>
      </c>
      <c r="R59" s="50">
        <f t="shared" si="5"/>
        <v>189199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16126</v>
      </c>
      <c r="X59" s="50">
        <f t="shared" si="5"/>
        <v>0</v>
      </c>
      <c r="Y59" s="50">
        <f t="shared" si="5"/>
        <v>16126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260533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500003</v>
      </c>
      <c r="H62" s="67">
        <f t="shared" si="6"/>
        <v>-1037756</v>
      </c>
      <c r="I62" s="67">
        <f t="shared" si="6"/>
        <v>0</v>
      </c>
      <c r="J62" s="67">
        <f t="shared" si="6"/>
        <v>-537753</v>
      </c>
      <c r="K62" s="67">
        <f t="shared" si="6"/>
        <v>0</v>
      </c>
      <c r="L62" s="67">
        <f t="shared" si="6"/>
        <v>0</v>
      </c>
      <c r="M62" s="67">
        <f t="shared" si="6"/>
        <v>364680</v>
      </c>
      <c r="N62" s="67">
        <f t="shared" si="6"/>
        <v>364680</v>
      </c>
      <c r="O62" s="67">
        <f t="shared" si="6"/>
        <v>0</v>
      </c>
      <c r="P62" s="67">
        <f t="shared" si="6"/>
        <v>-110800</v>
      </c>
      <c r="Q62" s="67">
        <f t="shared" si="6"/>
        <v>299999</v>
      </c>
      <c r="R62" s="67">
        <f t="shared" si="6"/>
        <v>189199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16126</v>
      </c>
      <c r="X62" s="67">
        <f t="shared" si="6"/>
        <v>0</v>
      </c>
      <c r="Y62" s="67">
        <f t="shared" si="6"/>
        <v>16126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8740000</v>
      </c>
      <c r="D20" s="20">
        <v>0</v>
      </c>
      <c r="E20" s="21">
        <v>14869565</v>
      </c>
      <c r="F20" s="22">
        <v>14869565</v>
      </c>
      <c r="G20" s="22">
        <v>0</v>
      </c>
      <c r="H20" s="22">
        <v>1265666</v>
      </c>
      <c r="I20" s="22">
        <v>0</v>
      </c>
      <c r="J20" s="22">
        <v>1265666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4899200</v>
      </c>
      <c r="Q20" s="22">
        <v>1661450</v>
      </c>
      <c r="R20" s="22">
        <v>6560650</v>
      </c>
      <c r="S20" s="22">
        <v>0</v>
      </c>
      <c r="T20" s="22">
        <v>0</v>
      </c>
      <c r="U20" s="22">
        <v>0</v>
      </c>
      <c r="V20" s="22">
        <v>0</v>
      </c>
      <c r="W20" s="22">
        <v>7826316</v>
      </c>
      <c r="X20" s="22">
        <v>11152170</v>
      </c>
      <c r="Y20" s="22">
        <v>-3325854</v>
      </c>
      <c r="Z20" s="23">
        <v>-29.822482978648999</v>
      </c>
      <c r="AA20" s="20">
        <v>14869565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8740000</v>
      </c>
      <c r="D35" s="29">
        <f t="shared" ref="D35:Y35" si="0">SUM(D6:D34)</f>
        <v>0</v>
      </c>
      <c r="E35" s="30">
        <f t="shared" si="0"/>
        <v>14869565</v>
      </c>
      <c r="F35" s="31">
        <f t="shared" si="0"/>
        <v>14869565</v>
      </c>
      <c r="G35" s="31">
        <f t="shared" si="0"/>
        <v>0</v>
      </c>
      <c r="H35" s="31">
        <f t="shared" si="0"/>
        <v>1265666</v>
      </c>
      <c r="I35" s="31">
        <f t="shared" si="0"/>
        <v>0</v>
      </c>
      <c r="J35" s="31">
        <f t="shared" si="0"/>
        <v>1265666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4899200</v>
      </c>
      <c r="Q35" s="31">
        <f t="shared" si="0"/>
        <v>1661450</v>
      </c>
      <c r="R35" s="31">
        <f t="shared" si="0"/>
        <v>6560650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7826316</v>
      </c>
      <c r="X35" s="31">
        <f t="shared" si="0"/>
        <v>11152170</v>
      </c>
      <c r="Y35" s="31">
        <f t="shared" si="0"/>
        <v>-3325854</v>
      </c>
      <c r="Z35" s="32">
        <f>+IF(X35&lt;&gt;0,+(Y35/X35)*100,0)</f>
        <v>-29.822482978648999</v>
      </c>
      <c r="AA35" s="29">
        <f>SUM(AA6:AA34)</f>
        <v>14869565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8740000</v>
      </c>
      <c r="D44" s="20">
        <v>0</v>
      </c>
      <c r="E44" s="21">
        <v>14869565</v>
      </c>
      <c r="F44" s="22">
        <v>14869565</v>
      </c>
      <c r="G44" s="22">
        <v>0</v>
      </c>
      <c r="H44" s="22">
        <v>1100579</v>
      </c>
      <c r="I44" s="22">
        <v>0</v>
      </c>
      <c r="J44" s="22">
        <v>1100579</v>
      </c>
      <c r="K44" s="22">
        <v>3378734</v>
      </c>
      <c r="L44" s="22">
        <v>0</v>
      </c>
      <c r="M44" s="22">
        <v>3640781</v>
      </c>
      <c r="N44" s="22">
        <v>7019515</v>
      </c>
      <c r="O44" s="22">
        <v>0</v>
      </c>
      <c r="P44" s="22">
        <v>1375728</v>
      </c>
      <c r="Q44" s="22">
        <v>1444739</v>
      </c>
      <c r="R44" s="22">
        <v>2820467</v>
      </c>
      <c r="S44" s="22">
        <v>0</v>
      </c>
      <c r="T44" s="22">
        <v>0</v>
      </c>
      <c r="U44" s="22">
        <v>0</v>
      </c>
      <c r="V44" s="22">
        <v>0</v>
      </c>
      <c r="W44" s="22">
        <v>10940561</v>
      </c>
      <c r="X44" s="22">
        <v>11152170</v>
      </c>
      <c r="Y44" s="22">
        <v>-211609</v>
      </c>
      <c r="Z44" s="23">
        <v>-1.8974692817631009</v>
      </c>
      <c r="AA44" s="20">
        <v>14869565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8740000</v>
      </c>
      <c r="D50" s="29">
        <f t="shared" ref="D50:Y50" si="1">SUM(D37:D49)</f>
        <v>0</v>
      </c>
      <c r="E50" s="30">
        <f t="shared" si="1"/>
        <v>14869565</v>
      </c>
      <c r="F50" s="31">
        <f t="shared" si="1"/>
        <v>14869565</v>
      </c>
      <c r="G50" s="31">
        <f t="shared" si="1"/>
        <v>0</v>
      </c>
      <c r="H50" s="31">
        <f t="shared" si="1"/>
        <v>1100579</v>
      </c>
      <c r="I50" s="31">
        <f t="shared" si="1"/>
        <v>0</v>
      </c>
      <c r="J50" s="31">
        <f t="shared" si="1"/>
        <v>1100579</v>
      </c>
      <c r="K50" s="31">
        <f t="shared" si="1"/>
        <v>3378734</v>
      </c>
      <c r="L50" s="31">
        <f t="shared" si="1"/>
        <v>0</v>
      </c>
      <c r="M50" s="31">
        <f t="shared" si="1"/>
        <v>3640781</v>
      </c>
      <c r="N50" s="31">
        <f t="shared" si="1"/>
        <v>7019515</v>
      </c>
      <c r="O50" s="31">
        <f t="shared" si="1"/>
        <v>0</v>
      </c>
      <c r="P50" s="31">
        <f t="shared" si="1"/>
        <v>1375728</v>
      </c>
      <c r="Q50" s="31">
        <f t="shared" si="1"/>
        <v>1444739</v>
      </c>
      <c r="R50" s="31">
        <f t="shared" si="1"/>
        <v>2820467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10940561</v>
      </c>
      <c r="X50" s="31">
        <f t="shared" si="1"/>
        <v>11152170</v>
      </c>
      <c r="Y50" s="31">
        <f t="shared" si="1"/>
        <v>-211609</v>
      </c>
      <c r="Z50" s="32">
        <f>+IF(X50&lt;&gt;0,+(Y50/X50)*100,0)</f>
        <v>-1.8974692817631009</v>
      </c>
      <c r="AA50" s="29">
        <f>SUM(AA37:AA49)</f>
        <v>14869565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165087</v>
      </c>
      <c r="I51" s="41">
        <f t="shared" si="2"/>
        <v>0</v>
      </c>
      <c r="J51" s="41">
        <f t="shared" si="2"/>
        <v>165087</v>
      </c>
      <c r="K51" s="41">
        <f t="shared" si="2"/>
        <v>-3378734</v>
      </c>
      <c r="L51" s="41">
        <f t="shared" si="2"/>
        <v>0</v>
      </c>
      <c r="M51" s="41">
        <f t="shared" si="2"/>
        <v>-3640781</v>
      </c>
      <c r="N51" s="41">
        <f t="shared" si="2"/>
        <v>-7019515</v>
      </c>
      <c r="O51" s="41">
        <f t="shared" si="2"/>
        <v>0</v>
      </c>
      <c r="P51" s="41">
        <f t="shared" si="2"/>
        <v>3523472</v>
      </c>
      <c r="Q51" s="41">
        <f t="shared" si="2"/>
        <v>216711</v>
      </c>
      <c r="R51" s="41">
        <f t="shared" si="2"/>
        <v>3740183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-3114245</v>
      </c>
      <c r="X51" s="41">
        <f t="shared" si="2"/>
        <v>0</v>
      </c>
      <c r="Y51" s="41">
        <f t="shared" si="2"/>
        <v>-3114245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165087</v>
      </c>
      <c r="I54" s="50">
        <f t="shared" si="3"/>
        <v>0</v>
      </c>
      <c r="J54" s="50">
        <f t="shared" si="3"/>
        <v>165087</v>
      </c>
      <c r="K54" s="50">
        <f t="shared" si="3"/>
        <v>-3378734</v>
      </c>
      <c r="L54" s="50">
        <f t="shared" si="3"/>
        <v>0</v>
      </c>
      <c r="M54" s="50">
        <f t="shared" si="3"/>
        <v>-3640781</v>
      </c>
      <c r="N54" s="50">
        <f t="shared" si="3"/>
        <v>-7019515</v>
      </c>
      <c r="O54" s="50">
        <f t="shared" si="3"/>
        <v>0</v>
      </c>
      <c r="P54" s="50">
        <f t="shared" si="3"/>
        <v>3523472</v>
      </c>
      <c r="Q54" s="50">
        <f t="shared" si="3"/>
        <v>216711</v>
      </c>
      <c r="R54" s="50">
        <f t="shared" si="3"/>
        <v>3740183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-3114245</v>
      </c>
      <c r="X54" s="50">
        <f t="shared" si="3"/>
        <v>0</v>
      </c>
      <c r="Y54" s="50">
        <f t="shared" si="3"/>
        <v>-3114245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165087</v>
      </c>
      <c r="I56" s="56">
        <f t="shared" si="4"/>
        <v>0</v>
      </c>
      <c r="J56" s="56">
        <f t="shared" si="4"/>
        <v>165087</v>
      </c>
      <c r="K56" s="56">
        <f t="shared" si="4"/>
        <v>-3378734</v>
      </c>
      <c r="L56" s="56">
        <f t="shared" si="4"/>
        <v>0</v>
      </c>
      <c r="M56" s="56">
        <f t="shared" si="4"/>
        <v>-3640781</v>
      </c>
      <c r="N56" s="56">
        <f t="shared" si="4"/>
        <v>-7019515</v>
      </c>
      <c r="O56" s="56">
        <f t="shared" si="4"/>
        <v>0</v>
      </c>
      <c r="P56" s="56">
        <f t="shared" si="4"/>
        <v>3523472</v>
      </c>
      <c r="Q56" s="56">
        <f t="shared" si="4"/>
        <v>216711</v>
      </c>
      <c r="R56" s="56">
        <f t="shared" si="4"/>
        <v>3740183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-3114245</v>
      </c>
      <c r="X56" s="56">
        <f t="shared" si="4"/>
        <v>0</v>
      </c>
      <c r="Y56" s="56">
        <f t="shared" si="4"/>
        <v>-3114245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165087</v>
      </c>
      <c r="I59" s="50">
        <f t="shared" si="5"/>
        <v>0</v>
      </c>
      <c r="J59" s="50">
        <f t="shared" si="5"/>
        <v>165087</v>
      </c>
      <c r="K59" s="50">
        <f t="shared" si="5"/>
        <v>-3378734</v>
      </c>
      <c r="L59" s="50">
        <f t="shared" si="5"/>
        <v>0</v>
      </c>
      <c r="M59" s="50">
        <f t="shared" si="5"/>
        <v>-3640781</v>
      </c>
      <c r="N59" s="50">
        <f t="shared" si="5"/>
        <v>-7019515</v>
      </c>
      <c r="O59" s="50">
        <f t="shared" si="5"/>
        <v>0</v>
      </c>
      <c r="P59" s="50">
        <f t="shared" si="5"/>
        <v>3523472</v>
      </c>
      <c r="Q59" s="50">
        <f t="shared" si="5"/>
        <v>216711</v>
      </c>
      <c r="R59" s="50">
        <f t="shared" si="5"/>
        <v>3740183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-3114245</v>
      </c>
      <c r="X59" s="50">
        <f t="shared" si="5"/>
        <v>0</v>
      </c>
      <c r="Y59" s="50">
        <f t="shared" si="5"/>
        <v>-3114245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165087</v>
      </c>
      <c r="I62" s="67">
        <f t="shared" si="6"/>
        <v>0</v>
      </c>
      <c r="J62" s="67">
        <f t="shared" si="6"/>
        <v>165087</v>
      </c>
      <c r="K62" s="67">
        <f t="shared" si="6"/>
        <v>-3378734</v>
      </c>
      <c r="L62" s="67">
        <f t="shared" si="6"/>
        <v>0</v>
      </c>
      <c r="M62" s="67">
        <f t="shared" si="6"/>
        <v>-3640781</v>
      </c>
      <c r="N62" s="67">
        <f t="shared" si="6"/>
        <v>-7019515</v>
      </c>
      <c r="O62" s="67">
        <f t="shared" si="6"/>
        <v>0</v>
      </c>
      <c r="P62" s="67">
        <f t="shared" si="6"/>
        <v>3523472</v>
      </c>
      <c r="Q62" s="67">
        <f t="shared" si="6"/>
        <v>216711</v>
      </c>
      <c r="R62" s="67">
        <f t="shared" si="6"/>
        <v>3740183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-3114245</v>
      </c>
      <c r="X62" s="67">
        <f t="shared" si="6"/>
        <v>0</v>
      </c>
      <c r="Y62" s="67">
        <f t="shared" si="6"/>
        <v>-3114245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>
        <v>0</v>
      </c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>
        <v>16430321</v>
      </c>
      <c r="L6" s="22">
        <v>12651280</v>
      </c>
      <c r="M6" s="22">
        <v>18793431</v>
      </c>
      <c r="N6" s="22">
        <v>47875032</v>
      </c>
      <c r="O6" s="22">
        <v>7298663</v>
      </c>
      <c r="P6" s="22">
        <v>12104050</v>
      </c>
      <c r="Q6" s="22">
        <v>14732846</v>
      </c>
      <c r="R6" s="22">
        <v>34135559</v>
      </c>
      <c r="S6" s="22">
        <v>0</v>
      </c>
      <c r="T6" s="22">
        <v>0</v>
      </c>
      <c r="U6" s="22">
        <v>0</v>
      </c>
      <c r="V6" s="22">
        <v>0</v>
      </c>
      <c r="W6" s="22">
        <v>141245598</v>
      </c>
      <c r="X6" s="22">
        <v>172650546</v>
      </c>
      <c r="Y6" s="22">
        <v>-31404948</v>
      </c>
      <c r="Z6" s="23">
        <v>-18.189892084094538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381498</v>
      </c>
      <c r="D13" s="20">
        <v>0</v>
      </c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>
        <v>9422</v>
      </c>
      <c r="L13" s="22">
        <v>24433</v>
      </c>
      <c r="M13" s="22">
        <v>9674</v>
      </c>
      <c r="N13" s="22">
        <v>43529</v>
      </c>
      <c r="O13" s="22">
        <v>11937</v>
      </c>
      <c r="P13" s="22">
        <v>13270</v>
      </c>
      <c r="Q13" s="22">
        <v>13545</v>
      </c>
      <c r="R13" s="22">
        <v>38752</v>
      </c>
      <c r="S13" s="22">
        <v>0</v>
      </c>
      <c r="T13" s="22">
        <v>0</v>
      </c>
      <c r="U13" s="22">
        <v>0</v>
      </c>
      <c r="V13" s="22">
        <v>0</v>
      </c>
      <c r="W13" s="22">
        <v>113791</v>
      </c>
      <c r="X13" s="22">
        <v>665307</v>
      </c>
      <c r="Y13" s="22">
        <v>-551516</v>
      </c>
      <c r="Z13" s="23">
        <v>-82.896467345150441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3636700</v>
      </c>
      <c r="D26" s="20">
        <v>0</v>
      </c>
      <c r="E26" s="21">
        <v>53240</v>
      </c>
      <c r="F26" s="22">
        <v>63780</v>
      </c>
      <c r="G26" s="22">
        <v>0</v>
      </c>
      <c r="H26" s="22">
        <v>18228</v>
      </c>
      <c r="I26" s="22">
        <v>0</v>
      </c>
      <c r="J26" s="22">
        <v>18228</v>
      </c>
      <c r="K26" s="22">
        <v>0</v>
      </c>
      <c r="L26" s="22">
        <v>10540</v>
      </c>
      <c r="M26" s="22">
        <v>0</v>
      </c>
      <c r="N26" s="22">
        <v>10540</v>
      </c>
      <c r="O26" s="22">
        <v>0</v>
      </c>
      <c r="P26" s="22">
        <v>36457</v>
      </c>
      <c r="Q26" s="22">
        <v>0</v>
      </c>
      <c r="R26" s="22">
        <v>36457</v>
      </c>
      <c r="S26" s="22">
        <v>0</v>
      </c>
      <c r="T26" s="22">
        <v>0</v>
      </c>
      <c r="U26" s="22">
        <v>0</v>
      </c>
      <c r="V26" s="22">
        <v>0</v>
      </c>
      <c r="W26" s="22">
        <v>65225</v>
      </c>
      <c r="X26" s="22">
        <v>44149</v>
      </c>
      <c r="Y26" s="22">
        <v>21076</v>
      </c>
      <c r="Z26" s="23">
        <v>47.738340619266573</v>
      </c>
      <c r="AA26" s="20">
        <v>63780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289</v>
      </c>
      <c r="D29" s="20">
        <v>0</v>
      </c>
      <c r="E29" s="21">
        <v>580000</v>
      </c>
      <c r="F29" s="22">
        <v>580000</v>
      </c>
      <c r="G29" s="22">
        <v>18</v>
      </c>
      <c r="H29" s="22">
        <v>18</v>
      </c>
      <c r="I29" s="22">
        <v>18</v>
      </c>
      <c r="J29" s="22">
        <v>54</v>
      </c>
      <c r="K29" s="22">
        <v>18</v>
      </c>
      <c r="L29" s="22">
        <v>18</v>
      </c>
      <c r="M29" s="22">
        <v>18</v>
      </c>
      <c r="N29" s="22">
        <v>54</v>
      </c>
      <c r="O29" s="22">
        <v>18</v>
      </c>
      <c r="P29" s="22">
        <v>18</v>
      </c>
      <c r="Q29" s="22">
        <v>18</v>
      </c>
      <c r="R29" s="22">
        <v>54</v>
      </c>
      <c r="S29" s="22">
        <v>0</v>
      </c>
      <c r="T29" s="22">
        <v>0</v>
      </c>
      <c r="U29" s="22">
        <v>0</v>
      </c>
      <c r="V29" s="22">
        <v>0</v>
      </c>
      <c r="W29" s="22">
        <v>162</v>
      </c>
      <c r="X29" s="22">
        <v>434997</v>
      </c>
      <c r="Y29" s="22">
        <v>-434835</v>
      </c>
      <c r="Z29" s="23">
        <v>-99.962758363850796</v>
      </c>
      <c r="AA29" s="20">
        <v>580000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206440393</v>
      </c>
      <c r="D35" s="29">
        <f t="shared" ref="D35:Y35" si="0">SUM(D6:D34)</f>
        <v>0</v>
      </c>
      <c r="E35" s="30">
        <f t="shared" si="0"/>
        <v>231721056</v>
      </c>
      <c r="F35" s="31">
        <f t="shared" si="0"/>
        <v>231731596</v>
      </c>
      <c r="G35" s="31">
        <f t="shared" si="0"/>
        <v>22320185</v>
      </c>
      <c r="H35" s="31">
        <f t="shared" si="0"/>
        <v>19468511</v>
      </c>
      <c r="I35" s="31">
        <f t="shared" si="0"/>
        <v>17496103</v>
      </c>
      <c r="J35" s="31">
        <f t="shared" si="0"/>
        <v>59284799</v>
      </c>
      <c r="K35" s="31">
        <f t="shared" si="0"/>
        <v>16439761</v>
      </c>
      <c r="L35" s="31">
        <f t="shared" si="0"/>
        <v>12686271</v>
      </c>
      <c r="M35" s="31">
        <f t="shared" si="0"/>
        <v>18803123</v>
      </c>
      <c r="N35" s="31">
        <f t="shared" si="0"/>
        <v>47929155</v>
      </c>
      <c r="O35" s="31">
        <f t="shared" si="0"/>
        <v>7310618</v>
      </c>
      <c r="P35" s="31">
        <f t="shared" si="0"/>
        <v>12153795</v>
      </c>
      <c r="Q35" s="31">
        <f t="shared" si="0"/>
        <v>14746409</v>
      </c>
      <c r="R35" s="31">
        <f t="shared" si="0"/>
        <v>34210822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141424776</v>
      </c>
      <c r="X35" s="31">
        <f t="shared" si="0"/>
        <v>173794999</v>
      </c>
      <c r="Y35" s="31">
        <f t="shared" si="0"/>
        <v>-32370223</v>
      </c>
      <c r="Z35" s="32">
        <f>+IF(X35&lt;&gt;0,+(Y35/X35)*100,0)</f>
        <v>-18.625520404071004</v>
      </c>
      <c r="AA35" s="29">
        <f>SUM(AA6:AA34)</f>
        <v>231731596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13343332</v>
      </c>
      <c r="D37" s="20">
        <v>0</v>
      </c>
      <c r="E37" s="21">
        <v>15488249</v>
      </c>
      <c r="F37" s="22">
        <v>15378914</v>
      </c>
      <c r="G37" s="22">
        <v>1336644</v>
      </c>
      <c r="H37" s="22">
        <v>1131207</v>
      </c>
      <c r="I37" s="22">
        <v>1137487</v>
      </c>
      <c r="J37" s="22">
        <v>3605338</v>
      </c>
      <c r="K37" s="22">
        <v>1322017</v>
      </c>
      <c r="L37" s="22">
        <v>1228833</v>
      </c>
      <c r="M37" s="22">
        <v>1204411</v>
      </c>
      <c r="N37" s="22">
        <v>3755261</v>
      </c>
      <c r="O37" s="22">
        <v>1194680</v>
      </c>
      <c r="P37" s="22">
        <v>1181341</v>
      </c>
      <c r="Q37" s="22">
        <v>1261173</v>
      </c>
      <c r="R37" s="22">
        <v>3637194</v>
      </c>
      <c r="S37" s="22">
        <v>0</v>
      </c>
      <c r="T37" s="22">
        <v>0</v>
      </c>
      <c r="U37" s="22">
        <v>0</v>
      </c>
      <c r="V37" s="22">
        <v>0</v>
      </c>
      <c r="W37" s="22">
        <v>10997793</v>
      </c>
      <c r="X37" s="22">
        <v>11572458</v>
      </c>
      <c r="Y37" s="22">
        <v>-574665</v>
      </c>
      <c r="Z37" s="23">
        <v>-4.9657989685510193</v>
      </c>
      <c r="AA37" s="20">
        <v>15378914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178709813</v>
      </c>
      <c r="D39" s="20">
        <v>0</v>
      </c>
      <c r="E39" s="21">
        <v>180246303</v>
      </c>
      <c r="F39" s="22">
        <v>180246303</v>
      </c>
      <c r="G39" s="22">
        <v>0</v>
      </c>
      <c r="H39" s="22">
        <v>24845921</v>
      </c>
      <c r="I39" s="22">
        <v>48221342</v>
      </c>
      <c r="J39" s="22">
        <v>73067263</v>
      </c>
      <c r="K39" s="22">
        <v>15725565</v>
      </c>
      <c r="L39" s="22">
        <v>0</v>
      </c>
      <c r="M39" s="22">
        <v>29555900</v>
      </c>
      <c r="N39" s="22">
        <v>45281465</v>
      </c>
      <c r="O39" s="22">
        <v>0</v>
      </c>
      <c r="P39" s="22">
        <v>12788099</v>
      </c>
      <c r="Q39" s="22">
        <v>27586758</v>
      </c>
      <c r="R39" s="22">
        <v>40374857</v>
      </c>
      <c r="S39" s="22">
        <v>0</v>
      </c>
      <c r="T39" s="22">
        <v>0</v>
      </c>
      <c r="U39" s="22">
        <v>0</v>
      </c>
      <c r="V39" s="22">
        <v>0</v>
      </c>
      <c r="W39" s="22">
        <v>158723585</v>
      </c>
      <c r="X39" s="22">
        <v>135184725</v>
      </c>
      <c r="Y39" s="22">
        <v>23538860</v>
      </c>
      <c r="Z39" s="23">
        <v>17.412366670864625</v>
      </c>
      <c r="AA39" s="20">
        <v>180246303</v>
      </c>
    </row>
    <row r="40" spans="1:27" x14ac:dyDescent="0.25">
      <c r="A40" s="19" t="s">
        <v>66</v>
      </c>
      <c r="B40" s="15" t="s">
        <v>32</v>
      </c>
      <c r="C40" s="20">
        <v>40427</v>
      </c>
      <c r="D40" s="20">
        <v>0</v>
      </c>
      <c r="E40" s="21">
        <v>200000</v>
      </c>
      <c r="F40" s="22">
        <v>140000</v>
      </c>
      <c r="G40" s="22">
        <v>13219</v>
      </c>
      <c r="H40" s="22">
        <v>0</v>
      </c>
      <c r="I40" s="22">
        <v>558</v>
      </c>
      <c r="J40" s="22">
        <v>13777</v>
      </c>
      <c r="K40" s="22">
        <v>0</v>
      </c>
      <c r="L40" s="22">
        <v>1001</v>
      </c>
      <c r="M40" s="22">
        <v>695</v>
      </c>
      <c r="N40" s="22">
        <v>1696</v>
      </c>
      <c r="O40" s="22">
        <v>0</v>
      </c>
      <c r="P40" s="22">
        <v>4868</v>
      </c>
      <c r="Q40" s="22">
        <v>66829</v>
      </c>
      <c r="R40" s="22">
        <v>71697</v>
      </c>
      <c r="S40" s="22">
        <v>0</v>
      </c>
      <c r="T40" s="22">
        <v>0</v>
      </c>
      <c r="U40" s="22">
        <v>0</v>
      </c>
      <c r="V40" s="22">
        <v>0</v>
      </c>
      <c r="W40" s="22">
        <v>87170</v>
      </c>
      <c r="X40" s="22">
        <v>125994</v>
      </c>
      <c r="Y40" s="22">
        <v>-38824</v>
      </c>
      <c r="Z40" s="23">
        <v>-30.814165753924787</v>
      </c>
      <c r="AA40" s="20">
        <v>140000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4738742</v>
      </c>
      <c r="D42" s="20">
        <v>0</v>
      </c>
      <c r="E42" s="21">
        <v>500000</v>
      </c>
      <c r="F42" s="22">
        <v>500000</v>
      </c>
      <c r="G42" s="22">
        <v>289361</v>
      </c>
      <c r="H42" s="22">
        <v>289361</v>
      </c>
      <c r="I42" s="22">
        <v>280027</v>
      </c>
      <c r="J42" s="22">
        <v>858749</v>
      </c>
      <c r="K42" s="22">
        <v>289361</v>
      </c>
      <c r="L42" s="22">
        <v>280027</v>
      </c>
      <c r="M42" s="22">
        <v>289361</v>
      </c>
      <c r="N42" s="22">
        <v>858749</v>
      </c>
      <c r="O42" s="22">
        <v>289361</v>
      </c>
      <c r="P42" s="22">
        <v>261358</v>
      </c>
      <c r="Q42" s="22">
        <v>289361</v>
      </c>
      <c r="R42" s="22">
        <v>840080</v>
      </c>
      <c r="S42" s="22">
        <v>0</v>
      </c>
      <c r="T42" s="22">
        <v>0</v>
      </c>
      <c r="U42" s="22">
        <v>0</v>
      </c>
      <c r="V42" s="22">
        <v>0</v>
      </c>
      <c r="W42" s="22">
        <v>2557578</v>
      </c>
      <c r="X42" s="22">
        <v>375003</v>
      </c>
      <c r="Y42" s="22">
        <v>2182575</v>
      </c>
      <c r="Z42" s="23">
        <v>582.01534387724894</v>
      </c>
      <c r="AA42" s="20">
        <v>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1546228</v>
      </c>
      <c r="D44" s="20">
        <v>0</v>
      </c>
      <c r="E44" s="21">
        <v>2275670</v>
      </c>
      <c r="F44" s="22">
        <v>3777970</v>
      </c>
      <c r="G44" s="22">
        <v>3214</v>
      </c>
      <c r="H44" s="22">
        <v>2133</v>
      </c>
      <c r="I44" s="22">
        <v>439</v>
      </c>
      <c r="J44" s="22">
        <v>5786</v>
      </c>
      <c r="K44" s="22">
        <v>29917</v>
      </c>
      <c r="L44" s="22">
        <v>745128</v>
      </c>
      <c r="M44" s="22">
        <v>363426</v>
      </c>
      <c r="N44" s="22">
        <v>1138471</v>
      </c>
      <c r="O44" s="22">
        <v>0</v>
      </c>
      <c r="P44" s="22">
        <v>1434012</v>
      </c>
      <c r="Q44" s="22">
        <v>572</v>
      </c>
      <c r="R44" s="22">
        <v>1434584</v>
      </c>
      <c r="S44" s="22">
        <v>0</v>
      </c>
      <c r="T44" s="22">
        <v>0</v>
      </c>
      <c r="U44" s="22">
        <v>0</v>
      </c>
      <c r="V44" s="22">
        <v>0</v>
      </c>
      <c r="W44" s="22">
        <v>2578841</v>
      </c>
      <c r="X44" s="22">
        <v>2307671</v>
      </c>
      <c r="Y44" s="22">
        <v>271170</v>
      </c>
      <c r="Z44" s="23">
        <v>11.750808499131809</v>
      </c>
      <c r="AA44" s="20">
        <v>3777970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321134</v>
      </c>
      <c r="D47" s="20">
        <v>0</v>
      </c>
      <c r="E47" s="21">
        <v>1704490</v>
      </c>
      <c r="F47" s="22">
        <v>903920</v>
      </c>
      <c r="G47" s="22">
        <v>18226</v>
      </c>
      <c r="H47" s="22">
        <v>9291</v>
      </c>
      <c r="I47" s="22">
        <v>9354</v>
      </c>
      <c r="J47" s="22">
        <v>36871</v>
      </c>
      <c r="K47" s="22">
        <v>23293</v>
      </c>
      <c r="L47" s="22">
        <v>13234</v>
      </c>
      <c r="M47" s="22">
        <v>10023</v>
      </c>
      <c r="N47" s="22">
        <v>46550</v>
      </c>
      <c r="O47" s="22">
        <v>9923</v>
      </c>
      <c r="P47" s="22">
        <v>59217</v>
      </c>
      <c r="Q47" s="22">
        <v>13749</v>
      </c>
      <c r="R47" s="22">
        <v>82889</v>
      </c>
      <c r="S47" s="22">
        <v>0</v>
      </c>
      <c r="T47" s="22">
        <v>0</v>
      </c>
      <c r="U47" s="22">
        <v>0</v>
      </c>
      <c r="V47" s="22">
        <v>0</v>
      </c>
      <c r="W47" s="22">
        <v>166310</v>
      </c>
      <c r="X47" s="22">
        <v>958150</v>
      </c>
      <c r="Y47" s="22">
        <v>-791840</v>
      </c>
      <c r="Z47" s="23">
        <v>-82.642592495955753</v>
      </c>
      <c r="AA47" s="20">
        <v>903920</v>
      </c>
    </row>
    <row r="48" spans="1:27" x14ac:dyDescent="0.25">
      <c r="A48" s="19" t="s">
        <v>74</v>
      </c>
      <c r="B48" s="15" t="s">
        <v>32</v>
      </c>
      <c r="C48" s="20">
        <v>11241532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209941208</v>
      </c>
      <c r="D50" s="29">
        <f t="shared" ref="D50:Y50" si="1">SUM(D37:D49)</f>
        <v>0</v>
      </c>
      <c r="E50" s="30">
        <f t="shared" si="1"/>
        <v>200414712</v>
      </c>
      <c r="F50" s="31">
        <f t="shared" si="1"/>
        <v>200947107</v>
      </c>
      <c r="G50" s="31">
        <f t="shared" si="1"/>
        <v>1660664</v>
      </c>
      <c r="H50" s="31">
        <f t="shared" si="1"/>
        <v>26277913</v>
      </c>
      <c r="I50" s="31">
        <f t="shared" si="1"/>
        <v>49649207</v>
      </c>
      <c r="J50" s="31">
        <f t="shared" si="1"/>
        <v>77587784</v>
      </c>
      <c r="K50" s="31">
        <f t="shared" si="1"/>
        <v>17390153</v>
      </c>
      <c r="L50" s="31">
        <f t="shared" si="1"/>
        <v>2268223</v>
      </c>
      <c r="M50" s="31">
        <f t="shared" si="1"/>
        <v>31423816</v>
      </c>
      <c r="N50" s="31">
        <f t="shared" si="1"/>
        <v>51082192</v>
      </c>
      <c r="O50" s="31">
        <f t="shared" si="1"/>
        <v>1493964</v>
      </c>
      <c r="P50" s="31">
        <f t="shared" si="1"/>
        <v>15728895</v>
      </c>
      <c r="Q50" s="31">
        <f t="shared" si="1"/>
        <v>29218442</v>
      </c>
      <c r="R50" s="31">
        <f t="shared" si="1"/>
        <v>46441301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175111277</v>
      </c>
      <c r="X50" s="31">
        <f t="shared" si="1"/>
        <v>150524001</v>
      </c>
      <c r="Y50" s="31">
        <f t="shared" si="1"/>
        <v>24587276</v>
      </c>
      <c r="Z50" s="32">
        <f>+IF(X50&lt;&gt;0,+(Y50/X50)*100,0)</f>
        <v>16.334455526464513</v>
      </c>
      <c r="AA50" s="29">
        <f>SUM(AA37:AA49)</f>
        <v>200947107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-3500815</v>
      </c>
      <c r="D51" s="39">
        <f t="shared" si="2"/>
        <v>0</v>
      </c>
      <c r="E51" s="40">
        <f t="shared" si="2"/>
        <v>31306344</v>
      </c>
      <c r="F51" s="41">
        <f t="shared" si="2"/>
        <v>30784489</v>
      </c>
      <c r="G51" s="41">
        <f t="shared" si="2"/>
        <v>20659521</v>
      </c>
      <c r="H51" s="41">
        <f t="shared" si="2"/>
        <v>-6809402</v>
      </c>
      <c r="I51" s="41">
        <f t="shared" si="2"/>
        <v>-32153104</v>
      </c>
      <c r="J51" s="41">
        <f t="shared" si="2"/>
        <v>-18302985</v>
      </c>
      <c r="K51" s="41">
        <f t="shared" si="2"/>
        <v>-950392</v>
      </c>
      <c r="L51" s="41">
        <f t="shared" si="2"/>
        <v>10418048</v>
      </c>
      <c r="M51" s="41">
        <f t="shared" si="2"/>
        <v>-12620693</v>
      </c>
      <c r="N51" s="41">
        <f t="shared" si="2"/>
        <v>-3153037</v>
      </c>
      <c r="O51" s="41">
        <f t="shared" si="2"/>
        <v>5816654</v>
      </c>
      <c r="P51" s="41">
        <f t="shared" si="2"/>
        <v>-3575100</v>
      </c>
      <c r="Q51" s="41">
        <f t="shared" si="2"/>
        <v>-14472033</v>
      </c>
      <c r="R51" s="41">
        <f t="shared" si="2"/>
        <v>-12230479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-33686501</v>
      </c>
      <c r="X51" s="41">
        <f t="shared" si="2"/>
        <v>23270998</v>
      </c>
      <c r="Y51" s="41">
        <f t="shared" si="2"/>
        <v>-56957499</v>
      </c>
      <c r="Z51" s="42">
        <f>+IF(X51&lt;&gt;0,+(Y51/X51)*100,0)</f>
        <v>-244.75744014072797</v>
      </c>
      <c r="AA51" s="39">
        <f>+AA35-AA50</f>
        <v>30784489</v>
      </c>
    </row>
    <row r="52" spans="1:27" x14ac:dyDescent="0.25">
      <c r="A52" s="43" t="s">
        <v>78</v>
      </c>
      <c r="B52" s="15" t="s">
        <v>32</v>
      </c>
      <c r="C52" s="20">
        <v>18709000</v>
      </c>
      <c r="D52" s="20">
        <v>0</v>
      </c>
      <c r="E52" s="21">
        <v>13380000</v>
      </c>
      <c r="F52" s="22">
        <v>13380000</v>
      </c>
      <c r="G52" s="22">
        <v>0</v>
      </c>
      <c r="H52" s="22">
        <v>1592005</v>
      </c>
      <c r="I52" s="22">
        <v>2159475</v>
      </c>
      <c r="J52" s="22">
        <v>3751480</v>
      </c>
      <c r="K52" s="22">
        <v>895892</v>
      </c>
      <c r="L52" s="22">
        <v>6097475</v>
      </c>
      <c r="M52" s="22">
        <v>493681</v>
      </c>
      <c r="N52" s="22">
        <v>7487048</v>
      </c>
      <c r="O52" s="22">
        <v>0</v>
      </c>
      <c r="P52" s="22">
        <v>471581</v>
      </c>
      <c r="Q52" s="22">
        <v>0</v>
      </c>
      <c r="R52" s="22">
        <v>471581</v>
      </c>
      <c r="S52" s="22">
        <v>0</v>
      </c>
      <c r="T52" s="22">
        <v>0</v>
      </c>
      <c r="U52" s="22">
        <v>0</v>
      </c>
      <c r="V52" s="22">
        <v>0</v>
      </c>
      <c r="W52" s="22">
        <v>11710109</v>
      </c>
      <c r="X52" s="22">
        <v>10035000</v>
      </c>
      <c r="Y52" s="22">
        <v>1675109</v>
      </c>
      <c r="Z52" s="23">
        <v>16.692665670154462</v>
      </c>
      <c r="AA52" s="20">
        <v>13380000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15208185</v>
      </c>
      <c r="D54" s="48">
        <f t="shared" si="3"/>
        <v>0</v>
      </c>
      <c r="E54" s="49">
        <f t="shared" si="3"/>
        <v>44686344</v>
      </c>
      <c r="F54" s="50">
        <f t="shared" si="3"/>
        <v>44164489</v>
      </c>
      <c r="G54" s="50">
        <f t="shared" si="3"/>
        <v>20659521</v>
      </c>
      <c r="H54" s="50">
        <f t="shared" si="3"/>
        <v>-5217397</v>
      </c>
      <c r="I54" s="50">
        <f t="shared" si="3"/>
        <v>-29993629</v>
      </c>
      <c r="J54" s="50">
        <f t="shared" si="3"/>
        <v>-14551505</v>
      </c>
      <c r="K54" s="50">
        <f t="shared" si="3"/>
        <v>-54500</v>
      </c>
      <c r="L54" s="50">
        <f t="shared" si="3"/>
        <v>16515523</v>
      </c>
      <c r="M54" s="50">
        <f t="shared" si="3"/>
        <v>-12127012</v>
      </c>
      <c r="N54" s="50">
        <f t="shared" si="3"/>
        <v>4334011</v>
      </c>
      <c r="O54" s="50">
        <f t="shared" si="3"/>
        <v>5816654</v>
      </c>
      <c r="P54" s="50">
        <f t="shared" si="3"/>
        <v>-3103519</v>
      </c>
      <c r="Q54" s="50">
        <f t="shared" si="3"/>
        <v>-14472033</v>
      </c>
      <c r="R54" s="50">
        <f t="shared" si="3"/>
        <v>-11758898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-21976392</v>
      </c>
      <c r="X54" s="50">
        <f t="shared" si="3"/>
        <v>33305998</v>
      </c>
      <c r="Y54" s="50">
        <f t="shared" si="3"/>
        <v>-55282390</v>
      </c>
      <c r="Z54" s="51">
        <f>+IF(X54&lt;&gt;0,+(Y54/X54)*100,0)</f>
        <v>-165.98328625372523</v>
      </c>
      <c r="AA54" s="48">
        <f>SUM(AA51:AA53)</f>
        <v>44164489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15208185</v>
      </c>
      <c r="D56" s="54">
        <f>+D54-D55</f>
        <v>0</v>
      </c>
      <c r="E56" s="55">
        <f t="shared" si="4"/>
        <v>44686344</v>
      </c>
      <c r="F56" s="56">
        <f t="shared" si="4"/>
        <v>44164489</v>
      </c>
      <c r="G56" s="56">
        <f t="shared" si="4"/>
        <v>20659521</v>
      </c>
      <c r="H56" s="56">
        <f t="shared" si="4"/>
        <v>-5217397</v>
      </c>
      <c r="I56" s="56">
        <f t="shared" si="4"/>
        <v>-29993629</v>
      </c>
      <c r="J56" s="56">
        <f t="shared" si="4"/>
        <v>-14551505</v>
      </c>
      <c r="K56" s="56">
        <f t="shared" si="4"/>
        <v>-54500</v>
      </c>
      <c r="L56" s="56">
        <f t="shared" si="4"/>
        <v>16515523</v>
      </c>
      <c r="M56" s="56">
        <f t="shared" si="4"/>
        <v>-12127012</v>
      </c>
      <c r="N56" s="56">
        <f t="shared" si="4"/>
        <v>4334011</v>
      </c>
      <c r="O56" s="56">
        <f t="shared" si="4"/>
        <v>5816654</v>
      </c>
      <c r="P56" s="56">
        <f t="shared" si="4"/>
        <v>-3103519</v>
      </c>
      <c r="Q56" s="56">
        <f t="shared" si="4"/>
        <v>-14472033</v>
      </c>
      <c r="R56" s="56">
        <f t="shared" si="4"/>
        <v>-11758898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-21976392</v>
      </c>
      <c r="X56" s="56">
        <f t="shared" si="4"/>
        <v>33305998</v>
      </c>
      <c r="Y56" s="56">
        <f t="shared" si="4"/>
        <v>-55282390</v>
      </c>
      <c r="Z56" s="57">
        <f>+IF(X56&lt;&gt;0,+(Y56/X56)*100,0)</f>
        <v>-165.98328625372523</v>
      </c>
      <c r="AA56" s="54">
        <f>+AA54-AA55</f>
        <v>44164489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15208185</v>
      </c>
      <c r="D59" s="48">
        <f>SUM(D56:D58)</f>
        <v>0</v>
      </c>
      <c r="E59" s="49">
        <f t="shared" si="5"/>
        <v>44686344</v>
      </c>
      <c r="F59" s="50">
        <f t="shared" si="5"/>
        <v>44164489</v>
      </c>
      <c r="G59" s="50">
        <f t="shared" si="5"/>
        <v>20659521</v>
      </c>
      <c r="H59" s="50">
        <f t="shared" si="5"/>
        <v>-5217397</v>
      </c>
      <c r="I59" s="50">
        <f t="shared" si="5"/>
        <v>-29993629</v>
      </c>
      <c r="J59" s="50">
        <f t="shared" si="5"/>
        <v>-14551505</v>
      </c>
      <c r="K59" s="50">
        <f t="shared" si="5"/>
        <v>-54500</v>
      </c>
      <c r="L59" s="50">
        <f t="shared" si="5"/>
        <v>16515523</v>
      </c>
      <c r="M59" s="50">
        <f t="shared" si="5"/>
        <v>-12127012</v>
      </c>
      <c r="N59" s="50">
        <f t="shared" si="5"/>
        <v>4334011</v>
      </c>
      <c r="O59" s="50">
        <f t="shared" si="5"/>
        <v>5816654</v>
      </c>
      <c r="P59" s="50">
        <f t="shared" si="5"/>
        <v>-3103519</v>
      </c>
      <c r="Q59" s="50">
        <f t="shared" si="5"/>
        <v>-14472033</v>
      </c>
      <c r="R59" s="50">
        <f t="shared" si="5"/>
        <v>-11758898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-21976392</v>
      </c>
      <c r="X59" s="50">
        <f t="shared" si="5"/>
        <v>33305998</v>
      </c>
      <c r="Y59" s="50">
        <f t="shared" si="5"/>
        <v>-55282390</v>
      </c>
      <c r="Z59" s="51">
        <f>+IF(X59&lt;&gt;0,+(Y59/X59)*100,0)</f>
        <v>-165.98328625372523</v>
      </c>
      <c r="AA59" s="48">
        <f>SUM(AA56:AA58)</f>
        <v>44164489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15208185</v>
      </c>
      <c r="D62" s="65">
        <f>SUM(D59:D61)</f>
        <v>0</v>
      </c>
      <c r="E62" s="66">
        <f t="shared" si="6"/>
        <v>44686344</v>
      </c>
      <c r="F62" s="67">
        <f t="shared" si="6"/>
        <v>44164489</v>
      </c>
      <c r="G62" s="67">
        <f t="shared" si="6"/>
        <v>20659521</v>
      </c>
      <c r="H62" s="67">
        <f t="shared" si="6"/>
        <v>-5217397</v>
      </c>
      <c r="I62" s="67">
        <f t="shared" si="6"/>
        <v>-29993629</v>
      </c>
      <c r="J62" s="67">
        <f t="shared" si="6"/>
        <v>-14551505</v>
      </c>
      <c r="K62" s="67">
        <f t="shared" si="6"/>
        <v>-54500</v>
      </c>
      <c r="L62" s="67">
        <f t="shared" si="6"/>
        <v>16515523</v>
      </c>
      <c r="M62" s="67">
        <f t="shared" si="6"/>
        <v>-12127012</v>
      </c>
      <c r="N62" s="67">
        <f t="shared" si="6"/>
        <v>4334011</v>
      </c>
      <c r="O62" s="67">
        <f t="shared" si="6"/>
        <v>5816654</v>
      </c>
      <c r="P62" s="67">
        <f t="shared" si="6"/>
        <v>-3103519</v>
      </c>
      <c r="Q62" s="67">
        <f t="shared" si="6"/>
        <v>-14472033</v>
      </c>
      <c r="R62" s="67">
        <f t="shared" si="6"/>
        <v>-11758898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-21976392</v>
      </c>
      <c r="X62" s="67">
        <f t="shared" si="6"/>
        <v>33305998</v>
      </c>
      <c r="Y62" s="67">
        <f t="shared" si="6"/>
        <v>-55282390</v>
      </c>
      <c r="Z62" s="68">
        <f>+IF(X62&lt;&gt;0,+(Y62/X62)*100,0)</f>
        <v>-165.98328625372523</v>
      </c>
      <c r="AA62" s="65">
        <f>SUM(AA59:AA61)</f>
        <v>44164489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9507284</v>
      </c>
      <c r="D20" s="20">
        <v>0</v>
      </c>
      <c r="E20" s="21">
        <v>12762609</v>
      </c>
      <c r="F20" s="22">
        <v>6759673</v>
      </c>
      <c r="G20" s="22">
        <v>6002937</v>
      </c>
      <c r="H20" s="22">
        <v>0</v>
      </c>
      <c r="I20" s="22">
        <v>0</v>
      </c>
      <c r="J20" s="22">
        <v>6002937</v>
      </c>
      <c r="K20" s="22">
        <v>1604428</v>
      </c>
      <c r="L20" s="22">
        <v>436421</v>
      </c>
      <c r="M20" s="22">
        <v>-4565848</v>
      </c>
      <c r="N20" s="22">
        <v>-2524999</v>
      </c>
      <c r="O20" s="22">
        <v>711703</v>
      </c>
      <c r="P20" s="22">
        <v>423681</v>
      </c>
      <c r="Q20" s="22">
        <v>0</v>
      </c>
      <c r="R20" s="22">
        <v>1135384</v>
      </c>
      <c r="S20" s="22">
        <v>0</v>
      </c>
      <c r="T20" s="22">
        <v>0</v>
      </c>
      <c r="U20" s="22">
        <v>0</v>
      </c>
      <c r="V20" s="22">
        <v>0</v>
      </c>
      <c r="W20" s="22">
        <v>4613322</v>
      </c>
      <c r="X20" s="22">
        <v>5069754</v>
      </c>
      <c r="Y20" s="22">
        <v>-456432</v>
      </c>
      <c r="Z20" s="23">
        <v>-9.003040384207992</v>
      </c>
      <c r="AA20" s="20">
        <v>6759673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9507284</v>
      </c>
      <c r="D35" s="29">
        <f t="shared" ref="D35:Y35" si="0">SUM(D6:D34)</f>
        <v>0</v>
      </c>
      <c r="E35" s="30">
        <f t="shared" si="0"/>
        <v>12762609</v>
      </c>
      <c r="F35" s="31">
        <f t="shared" si="0"/>
        <v>6759673</v>
      </c>
      <c r="G35" s="31">
        <f t="shared" si="0"/>
        <v>6002937</v>
      </c>
      <c r="H35" s="31">
        <f t="shared" si="0"/>
        <v>0</v>
      </c>
      <c r="I35" s="31">
        <f t="shared" si="0"/>
        <v>0</v>
      </c>
      <c r="J35" s="31">
        <f t="shared" si="0"/>
        <v>6002937</v>
      </c>
      <c r="K35" s="31">
        <f t="shared" si="0"/>
        <v>1604428</v>
      </c>
      <c r="L35" s="31">
        <f t="shared" si="0"/>
        <v>436421</v>
      </c>
      <c r="M35" s="31">
        <f t="shared" si="0"/>
        <v>-4565848</v>
      </c>
      <c r="N35" s="31">
        <f t="shared" si="0"/>
        <v>-2524999</v>
      </c>
      <c r="O35" s="31">
        <f t="shared" si="0"/>
        <v>711703</v>
      </c>
      <c r="P35" s="31">
        <f t="shared" si="0"/>
        <v>423681</v>
      </c>
      <c r="Q35" s="31">
        <f t="shared" si="0"/>
        <v>0</v>
      </c>
      <c r="R35" s="31">
        <f t="shared" si="0"/>
        <v>1135384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4613322</v>
      </c>
      <c r="X35" s="31">
        <f t="shared" si="0"/>
        <v>5069754</v>
      </c>
      <c r="Y35" s="31">
        <f t="shared" si="0"/>
        <v>-456432</v>
      </c>
      <c r="Z35" s="32">
        <f>+IF(X35&lt;&gt;0,+(Y35/X35)*100,0)</f>
        <v>-9.003040384207992</v>
      </c>
      <c r="AA35" s="29">
        <f>SUM(AA6:AA34)</f>
        <v>6759673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37503</v>
      </c>
      <c r="Y40" s="22">
        <v>-37503</v>
      </c>
      <c r="Z40" s="23">
        <v>-100</v>
      </c>
      <c r="AA40" s="20">
        <v>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9507285</v>
      </c>
      <c r="D44" s="20">
        <v>0</v>
      </c>
      <c r="E44" s="21">
        <v>12762609</v>
      </c>
      <c r="F44" s="22">
        <v>6759674</v>
      </c>
      <c r="G44" s="22">
        <v>0</v>
      </c>
      <c r="H44" s="22">
        <v>498250</v>
      </c>
      <c r="I44" s="22">
        <v>0</v>
      </c>
      <c r="J44" s="22">
        <v>498250</v>
      </c>
      <c r="K44" s="22">
        <v>995560</v>
      </c>
      <c r="L44" s="22">
        <v>436421</v>
      </c>
      <c r="M44" s="22">
        <v>1437089</v>
      </c>
      <c r="N44" s="22">
        <v>2869070</v>
      </c>
      <c r="O44" s="22">
        <v>711703</v>
      </c>
      <c r="P44" s="22">
        <v>523796</v>
      </c>
      <c r="Q44" s="22">
        <v>0</v>
      </c>
      <c r="R44" s="22">
        <v>1235499</v>
      </c>
      <c r="S44" s="22">
        <v>0</v>
      </c>
      <c r="T44" s="22">
        <v>0</v>
      </c>
      <c r="U44" s="22">
        <v>0</v>
      </c>
      <c r="V44" s="22">
        <v>0</v>
      </c>
      <c r="W44" s="22">
        <v>4602819</v>
      </c>
      <c r="X44" s="22">
        <v>5069745</v>
      </c>
      <c r="Y44" s="22">
        <v>-466926</v>
      </c>
      <c r="Z44" s="23">
        <v>-9.2100490261344508</v>
      </c>
      <c r="AA44" s="20">
        <v>6759674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9507285</v>
      </c>
      <c r="D50" s="29">
        <f t="shared" ref="D50:Y50" si="1">SUM(D37:D49)</f>
        <v>0</v>
      </c>
      <c r="E50" s="30">
        <f t="shared" si="1"/>
        <v>12762609</v>
      </c>
      <c r="F50" s="31">
        <f t="shared" si="1"/>
        <v>6809674</v>
      </c>
      <c r="G50" s="31">
        <f t="shared" si="1"/>
        <v>0</v>
      </c>
      <c r="H50" s="31">
        <f t="shared" si="1"/>
        <v>498250</v>
      </c>
      <c r="I50" s="31">
        <f t="shared" si="1"/>
        <v>0</v>
      </c>
      <c r="J50" s="31">
        <f t="shared" si="1"/>
        <v>498250</v>
      </c>
      <c r="K50" s="31">
        <f t="shared" si="1"/>
        <v>995560</v>
      </c>
      <c r="L50" s="31">
        <f t="shared" si="1"/>
        <v>436421</v>
      </c>
      <c r="M50" s="31">
        <f t="shared" si="1"/>
        <v>1437089</v>
      </c>
      <c r="N50" s="31">
        <f t="shared" si="1"/>
        <v>2869070</v>
      </c>
      <c r="O50" s="31">
        <f t="shared" si="1"/>
        <v>711703</v>
      </c>
      <c r="P50" s="31">
        <f t="shared" si="1"/>
        <v>523796</v>
      </c>
      <c r="Q50" s="31">
        <f t="shared" si="1"/>
        <v>0</v>
      </c>
      <c r="R50" s="31">
        <f t="shared" si="1"/>
        <v>1235499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4602819</v>
      </c>
      <c r="X50" s="31">
        <f t="shared" si="1"/>
        <v>5107248</v>
      </c>
      <c r="Y50" s="31">
        <f t="shared" si="1"/>
        <v>-504429</v>
      </c>
      <c r="Z50" s="32">
        <f>+IF(X50&lt;&gt;0,+(Y50/X50)*100,0)</f>
        <v>-9.8767281322543958</v>
      </c>
      <c r="AA50" s="29">
        <f>SUM(AA37:AA49)</f>
        <v>6809674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</v>
      </c>
      <c r="D51" s="39">
        <f t="shared" si="2"/>
        <v>0</v>
      </c>
      <c r="E51" s="40">
        <f t="shared" si="2"/>
        <v>0</v>
      </c>
      <c r="F51" s="41">
        <f t="shared" si="2"/>
        <v>-50001</v>
      </c>
      <c r="G51" s="41">
        <f t="shared" si="2"/>
        <v>6002937</v>
      </c>
      <c r="H51" s="41">
        <f t="shared" si="2"/>
        <v>-498250</v>
      </c>
      <c r="I51" s="41">
        <f t="shared" si="2"/>
        <v>0</v>
      </c>
      <c r="J51" s="41">
        <f t="shared" si="2"/>
        <v>5504687</v>
      </c>
      <c r="K51" s="41">
        <f t="shared" si="2"/>
        <v>608868</v>
      </c>
      <c r="L51" s="41">
        <f t="shared" si="2"/>
        <v>0</v>
      </c>
      <c r="M51" s="41">
        <f t="shared" si="2"/>
        <v>-6002937</v>
      </c>
      <c r="N51" s="41">
        <f t="shared" si="2"/>
        <v>-5394069</v>
      </c>
      <c r="O51" s="41">
        <f t="shared" si="2"/>
        <v>0</v>
      </c>
      <c r="P51" s="41">
        <f t="shared" si="2"/>
        <v>-100115</v>
      </c>
      <c r="Q51" s="41">
        <f t="shared" si="2"/>
        <v>0</v>
      </c>
      <c r="R51" s="41">
        <f t="shared" si="2"/>
        <v>-100115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10503</v>
      </c>
      <c r="X51" s="41">
        <f t="shared" si="2"/>
        <v>-37494</v>
      </c>
      <c r="Y51" s="41">
        <f t="shared" si="2"/>
        <v>47997</v>
      </c>
      <c r="Z51" s="42">
        <f>+IF(X51&lt;&gt;0,+(Y51/X51)*100,0)</f>
        <v>-128.01248199711955</v>
      </c>
      <c r="AA51" s="39">
        <f>+AA35-AA50</f>
        <v>-50001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</v>
      </c>
      <c r="D54" s="48">
        <f t="shared" si="3"/>
        <v>0</v>
      </c>
      <c r="E54" s="49">
        <f t="shared" si="3"/>
        <v>0</v>
      </c>
      <c r="F54" s="50">
        <f t="shared" si="3"/>
        <v>-50001</v>
      </c>
      <c r="G54" s="50">
        <f t="shared" si="3"/>
        <v>6002937</v>
      </c>
      <c r="H54" s="50">
        <f t="shared" si="3"/>
        <v>-498250</v>
      </c>
      <c r="I54" s="50">
        <f t="shared" si="3"/>
        <v>0</v>
      </c>
      <c r="J54" s="50">
        <f t="shared" si="3"/>
        <v>5504687</v>
      </c>
      <c r="K54" s="50">
        <f t="shared" si="3"/>
        <v>608868</v>
      </c>
      <c r="L54" s="50">
        <f t="shared" si="3"/>
        <v>0</v>
      </c>
      <c r="M54" s="50">
        <f t="shared" si="3"/>
        <v>-6002937</v>
      </c>
      <c r="N54" s="50">
        <f t="shared" si="3"/>
        <v>-5394069</v>
      </c>
      <c r="O54" s="50">
        <f t="shared" si="3"/>
        <v>0</v>
      </c>
      <c r="P54" s="50">
        <f t="shared" si="3"/>
        <v>-100115</v>
      </c>
      <c r="Q54" s="50">
        <f t="shared" si="3"/>
        <v>0</v>
      </c>
      <c r="R54" s="50">
        <f t="shared" si="3"/>
        <v>-100115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10503</v>
      </c>
      <c r="X54" s="50">
        <f t="shared" si="3"/>
        <v>-37494</v>
      </c>
      <c r="Y54" s="50">
        <f t="shared" si="3"/>
        <v>47997</v>
      </c>
      <c r="Z54" s="51">
        <f>+IF(X54&lt;&gt;0,+(Y54/X54)*100,0)</f>
        <v>-128.01248199711955</v>
      </c>
      <c r="AA54" s="48">
        <f>SUM(AA51:AA53)</f>
        <v>-50001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</v>
      </c>
      <c r="D56" s="54">
        <f>+D54-D55</f>
        <v>0</v>
      </c>
      <c r="E56" s="55">
        <f t="shared" si="4"/>
        <v>0</v>
      </c>
      <c r="F56" s="56">
        <f t="shared" si="4"/>
        <v>-50001</v>
      </c>
      <c r="G56" s="56">
        <f t="shared" si="4"/>
        <v>6002937</v>
      </c>
      <c r="H56" s="56">
        <f t="shared" si="4"/>
        <v>-498250</v>
      </c>
      <c r="I56" s="56">
        <f t="shared" si="4"/>
        <v>0</v>
      </c>
      <c r="J56" s="56">
        <f t="shared" si="4"/>
        <v>5504687</v>
      </c>
      <c r="K56" s="56">
        <f t="shared" si="4"/>
        <v>608868</v>
      </c>
      <c r="L56" s="56">
        <f t="shared" si="4"/>
        <v>0</v>
      </c>
      <c r="M56" s="56">
        <f t="shared" si="4"/>
        <v>-6002937</v>
      </c>
      <c r="N56" s="56">
        <f t="shared" si="4"/>
        <v>-5394069</v>
      </c>
      <c r="O56" s="56">
        <f t="shared" si="4"/>
        <v>0</v>
      </c>
      <c r="P56" s="56">
        <f t="shared" si="4"/>
        <v>-100115</v>
      </c>
      <c r="Q56" s="56">
        <f t="shared" si="4"/>
        <v>0</v>
      </c>
      <c r="R56" s="56">
        <f t="shared" si="4"/>
        <v>-100115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10503</v>
      </c>
      <c r="X56" s="56">
        <f t="shared" si="4"/>
        <v>-37494</v>
      </c>
      <c r="Y56" s="56">
        <f t="shared" si="4"/>
        <v>47997</v>
      </c>
      <c r="Z56" s="57">
        <f>+IF(X56&lt;&gt;0,+(Y56/X56)*100,0)</f>
        <v>-128.01248199711955</v>
      </c>
      <c r="AA56" s="54">
        <f>+AA54-AA55</f>
        <v>-50001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</v>
      </c>
      <c r="D59" s="48">
        <f>SUM(D56:D58)</f>
        <v>0</v>
      </c>
      <c r="E59" s="49">
        <f t="shared" si="5"/>
        <v>0</v>
      </c>
      <c r="F59" s="50">
        <f t="shared" si="5"/>
        <v>-50001</v>
      </c>
      <c r="G59" s="50">
        <f t="shared" si="5"/>
        <v>6002937</v>
      </c>
      <c r="H59" s="50">
        <f t="shared" si="5"/>
        <v>-498250</v>
      </c>
      <c r="I59" s="50">
        <f t="shared" si="5"/>
        <v>0</v>
      </c>
      <c r="J59" s="50">
        <f t="shared" si="5"/>
        <v>5504687</v>
      </c>
      <c r="K59" s="50">
        <f t="shared" si="5"/>
        <v>608868</v>
      </c>
      <c r="L59" s="50">
        <f t="shared" si="5"/>
        <v>0</v>
      </c>
      <c r="M59" s="50">
        <f t="shared" si="5"/>
        <v>-6002937</v>
      </c>
      <c r="N59" s="50">
        <f t="shared" si="5"/>
        <v>-5394069</v>
      </c>
      <c r="O59" s="50">
        <f t="shared" si="5"/>
        <v>0</v>
      </c>
      <c r="P59" s="50">
        <f t="shared" si="5"/>
        <v>-100115</v>
      </c>
      <c r="Q59" s="50">
        <f t="shared" si="5"/>
        <v>0</v>
      </c>
      <c r="R59" s="50">
        <f t="shared" si="5"/>
        <v>-100115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10503</v>
      </c>
      <c r="X59" s="50">
        <f t="shared" si="5"/>
        <v>-37494</v>
      </c>
      <c r="Y59" s="50">
        <f t="shared" si="5"/>
        <v>47997</v>
      </c>
      <c r="Z59" s="51">
        <f>+IF(X59&lt;&gt;0,+(Y59/X59)*100,0)</f>
        <v>-128.01248199711955</v>
      </c>
      <c r="AA59" s="48">
        <f>SUM(AA56:AA58)</f>
        <v>-50001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</v>
      </c>
      <c r="D62" s="65">
        <f>SUM(D59:D61)</f>
        <v>0</v>
      </c>
      <c r="E62" s="66">
        <f t="shared" si="6"/>
        <v>0</v>
      </c>
      <c r="F62" s="67">
        <f t="shared" si="6"/>
        <v>-50001</v>
      </c>
      <c r="G62" s="67">
        <f t="shared" si="6"/>
        <v>6002937</v>
      </c>
      <c r="H62" s="67">
        <f t="shared" si="6"/>
        <v>-498250</v>
      </c>
      <c r="I62" s="67">
        <f t="shared" si="6"/>
        <v>0</v>
      </c>
      <c r="J62" s="67">
        <f t="shared" si="6"/>
        <v>5504687</v>
      </c>
      <c r="K62" s="67">
        <f t="shared" si="6"/>
        <v>608868</v>
      </c>
      <c r="L62" s="67">
        <f t="shared" si="6"/>
        <v>0</v>
      </c>
      <c r="M62" s="67">
        <f t="shared" si="6"/>
        <v>-6002937</v>
      </c>
      <c r="N62" s="67">
        <f t="shared" si="6"/>
        <v>-5394069</v>
      </c>
      <c r="O62" s="67">
        <f t="shared" si="6"/>
        <v>0</v>
      </c>
      <c r="P62" s="67">
        <f t="shared" si="6"/>
        <v>-100115</v>
      </c>
      <c r="Q62" s="67">
        <f t="shared" si="6"/>
        <v>0</v>
      </c>
      <c r="R62" s="67">
        <f t="shared" si="6"/>
        <v>-100115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10503</v>
      </c>
      <c r="X62" s="67">
        <f t="shared" si="6"/>
        <v>-37494</v>
      </c>
      <c r="Y62" s="67">
        <f t="shared" si="6"/>
        <v>47997</v>
      </c>
      <c r="Z62" s="68">
        <f>+IF(X62&lt;&gt;0,+(Y62/X62)*100,0)</f>
        <v>-128.01248199711955</v>
      </c>
      <c r="AA62" s="65">
        <f>SUM(AA59:AA61)</f>
        <v>-50001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51360</v>
      </c>
      <c r="D44" s="20">
        <v>0</v>
      </c>
      <c r="E44" s="21">
        <v>1043478</v>
      </c>
      <c r="F44" s="22">
        <v>417392</v>
      </c>
      <c r="G44" s="22">
        <v>180</v>
      </c>
      <c r="H44" s="22">
        <v>1458</v>
      </c>
      <c r="I44" s="22">
        <v>550</v>
      </c>
      <c r="J44" s="22">
        <v>2188</v>
      </c>
      <c r="K44" s="22">
        <v>328</v>
      </c>
      <c r="L44" s="22">
        <v>225175</v>
      </c>
      <c r="M44" s="22">
        <v>0</v>
      </c>
      <c r="N44" s="22">
        <v>225503</v>
      </c>
      <c r="O44" s="22">
        <v>0</v>
      </c>
      <c r="P44" s="22">
        <v>927</v>
      </c>
      <c r="Q44" s="22">
        <v>499</v>
      </c>
      <c r="R44" s="22">
        <v>1426</v>
      </c>
      <c r="S44" s="22">
        <v>0</v>
      </c>
      <c r="T44" s="22">
        <v>0</v>
      </c>
      <c r="U44" s="22">
        <v>0</v>
      </c>
      <c r="V44" s="22">
        <v>0</v>
      </c>
      <c r="W44" s="22">
        <v>229117</v>
      </c>
      <c r="X44" s="22">
        <v>-171654</v>
      </c>
      <c r="Y44" s="22">
        <v>400771</v>
      </c>
      <c r="Z44" s="23">
        <v>-233.47606231139383</v>
      </c>
      <c r="AA44" s="20">
        <v>417392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4693003</v>
      </c>
      <c r="D47" s="20">
        <v>0</v>
      </c>
      <c r="E47" s="21">
        <v>4347826</v>
      </c>
      <c r="F47" s="22">
        <v>6473913</v>
      </c>
      <c r="G47" s="22">
        <v>377810</v>
      </c>
      <c r="H47" s="22">
        <v>326956</v>
      </c>
      <c r="I47" s="22">
        <v>494505</v>
      </c>
      <c r="J47" s="22">
        <v>1199271</v>
      </c>
      <c r="K47" s="22">
        <v>988556</v>
      </c>
      <c r="L47" s="22">
        <v>257084</v>
      </c>
      <c r="M47" s="22">
        <v>903438</v>
      </c>
      <c r="N47" s="22">
        <v>2149078</v>
      </c>
      <c r="O47" s="22">
        <v>103487</v>
      </c>
      <c r="P47" s="22">
        <v>439729</v>
      </c>
      <c r="Q47" s="22">
        <v>597213</v>
      </c>
      <c r="R47" s="22">
        <v>1140429</v>
      </c>
      <c r="S47" s="22">
        <v>0</v>
      </c>
      <c r="T47" s="22">
        <v>0</v>
      </c>
      <c r="U47" s="22">
        <v>0</v>
      </c>
      <c r="V47" s="22">
        <v>0</v>
      </c>
      <c r="W47" s="22">
        <v>4488778</v>
      </c>
      <c r="X47" s="22">
        <v>4407518</v>
      </c>
      <c r="Y47" s="22">
        <v>81260</v>
      </c>
      <c r="Z47" s="23">
        <v>1.8436680235906013</v>
      </c>
      <c r="AA47" s="20">
        <v>6473913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4744363</v>
      </c>
      <c r="D50" s="29">
        <f t="shared" ref="D50:Y50" si="1">SUM(D37:D49)</f>
        <v>0</v>
      </c>
      <c r="E50" s="30">
        <f t="shared" si="1"/>
        <v>5391304</v>
      </c>
      <c r="F50" s="31">
        <f t="shared" si="1"/>
        <v>6891305</v>
      </c>
      <c r="G50" s="31">
        <f t="shared" si="1"/>
        <v>377990</v>
      </c>
      <c r="H50" s="31">
        <f t="shared" si="1"/>
        <v>328414</v>
      </c>
      <c r="I50" s="31">
        <f t="shared" si="1"/>
        <v>495055</v>
      </c>
      <c r="J50" s="31">
        <f t="shared" si="1"/>
        <v>1201459</v>
      </c>
      <c r="K50" s="31">
        <f t="shared" si="1"/>
        <v>988884</v>
      </c>
      <c r="L50" s="31">
        <f t="shared" si="1"/>
        <v>482259</v>
      </c>
      <c r="M50" s="31">
        <f t="shared" si="1"/>
        <v>903438</v>
      </c>
      <c r="N50" s="31">
        <f t="shared" si="1"/>
        <v>2374581</v>
      </c>
      <c r="O50" s="31">
        <f t="shared" si="1"/>
        <v>103487</v>
      </c>
      <c r="P50" s="31">
        <f t="shared" si="1"/>
        <v>440656</v>
      </c>
      <c r="Q50" s="31">
        <f t="shared" si="1"/>
        <v>597712</v>
      </c>
      <c r="R50" s="31">
        <f t="shared" si="1"/>
        <v>1141855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4717895</v>
      </c>
      <c r="X50" s="31">
        <f t="shared" si="1"/>
        <v>4235864</v>
      </c>
      <c r="Y50" s="31">
        <f t="shared" si="1"/>
        <v>482031</v>
      </c>
      <c r="Z50" s="32">
        <f>+IF(X50&lt;&gt;0,+(Y50/X50)*100,0)</f>
        <v>11.379756290570235</v>
      </c>
      <c r="AA50" s="29">
        <f>SUM(AA37:AA49)</f>
        <v>6891305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-4744363</v>
      </c>
      <c r="D51" s="39">
        <f t="shared" si="2"/>
        <v>0</v>
      </c>
      <c r="E51" s="40">
        <f t="shared" si="2"/>
        <v>-5391304</v>
      </c>
      <c r="F51" s="41">
        <f t="shared" si="2"/>
        <v>-6891305</v>
      </c>
      <c r="G51" s="41">
        <f t="shared" si="2"/>
        <v>-377990</v>
      </c>
      <c r="H51" s="41">
        <f t="shared" si="2"/>
        <v>-328414</v>
      </c>
      <c r="I51" s="41">
        <f t="shared" si="2"/>
        <v>-495055</v>
      </c>
      <c r="J51" s="41">
        <f t="shared" si="2"/>
        <v>-1201459</v>
      </c>
      <c r="K51" s="41">
        <f t="shared" si="2"/>
        <v>-988884</v>
      </c>
      <c r="L51" s="41">
        <f t="shared" si="2"/>
        <v>-482259</v>
      </c>
      <c r="M51" s="41">
        <f t="shared" si="2"/>
        <v>-903438</v>
      </c>
      <c r="N51" s="41">
        <f t="shared" si="2"/>
        <v>-2374581</v>
      </c>
      <c r="O51" s="41">
        <f t="shared" si="2"/>
        <v>-103487</v>
      </c>
      <c r="P51" s="41">
        <f t="shared" si="2"/>
        <v>-440656</v>
      </c>
      <c r="Q51" s="41">
        <f t="shared" si="2"/>
        <v>-597712</v>
      </c>
      <c r="R51" s="41">
        <f t="shared" si="2"/>
        <v>-1141855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-4717895</v>
      </c>
      <c r="X51" s="41">
        <f t="shared" si="2"/>
        <v>-4235864</v>
      </c>
      <c r="Y51" s="41">
        <f t="shared" si="2"/>
        <v>-482031</v>
      </c>
      <c r="Z51" s="42">
        <f>+IF(X51&lt;&gt;0,+(Y51/X51)*100,0)</f>
        <v>11.379756290570235</v>
      </c>
      <c r="AA51" s="39">
        <f>+AA35-AA50</f>
        <v>-6891305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-4744363</v>
      </c>
      <c r="D54" s="48">
        <f t="shared" si="3"/>
        <v>0</v>
      </c>
      <c r="E54" s="49">
        <f t="shared" si="3"/>
        <v>-5391304</v>
      </c>
      <c r="F54" s="50">
        <f t="shared" si="3"/>
        <v>-6891305</v>
      </c>
      <c r="G54" s="50">
        <f t="shared" si="3"/>
        <v>-377990</v>
      </c>
      <c r="H54" s="50">
        <f t="shared" si="3"/>
        <v>-328414</v>
      </c>
      <c r="I54" s="50">
        <f t="shared" si="3"/>
        <v>-495055</v>
      </c>
      <c r="J54" s="50">
        <f t="shared" si="3"/>
        <v>-1201459</v>
      </c>
      <c r="K54" s="50">
        <f t="shared" si="3"/>
        <v>-988884</v>
      </c>
      <c r="L54" s="50">
        <f t="shared" si="3"/>
        <v>-482259</v>
      </c>
      <c r="M54" s="50">
        <f t="shared" si="3"/>
        <v>-903438</v>
      </c>
      <c r="N54" s="50">
        <f t="shared" si="3"/>
        <v>-2374581</v>
      </c>
      <c r="O54" s="50">
        <f t="shared" si="3"/>
        <v>-103487</v>
      </c>
      <c r="P54" s="50">
        <f t="shared" si="3"/>
        <v>-440656</v>
      </c>
      <c r="Q54" s="50">
        <f t="shared" si="3"/>
        <v>-597712</v>
      </c>
      <c r="R54" s="50">
        <f t="shared" si="3"/>
        <v>-1141855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-4717895</v>
      </c>
      <c r="X54" s="50">
        <f t="shared" si="3"/>
        <v>-4235864</v>
      </c>
      <c r="Y54" s="50">
        <f t="shared" si="3"/>
        <v>-482031</v>
      </c>
      <c r="Z54" s="51">
        <f>+IF(X54&lt;&gt;0,+(Y54/X54)*100,0)</f>
        <v>11.379756290570235</v>
      </c>
      <c r="AA54" s="48">
        <f>SUM(AA51:AA53)</f>
        <v>-6891305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-4744363</v>
      </c>
      <c r="D56" s="54">
        <f>+D54-D55</f>
        <v>0</v>
      </c>
      <c r="E56" s="55">
        <f t="shared" si="4"/>
        <v>-5391304</v>
      </c>
      <c r="F56" s="56">
        <f t="shared" si="4"/>
        <v>-6891305</v>
      </c>
      <c r="G56" s="56">
        <f t="shared" si="4"/>
        <v>-377990</v>
      </c>
      <c r="H56" s="56">
        <f t="shared" si="4"/>
        <v>-328414</v>
      </c>
      <c r="I56" s="56">
        <f t="shared" si="4"/>
        <v>-495055</v>
      </c>
      <c r="J56" s="56">
        <f t="shared" si="4"/>
        <v>-1201459</v>
      </c>
      <c r="K56" s="56">
        <f t="shared" si="4"/>
        <v>-988884</v>
      </c>
      <c r="L56" s="56">
        <f t="shared" si="4"/>
        <v>-482259</v>
      </c>
      <c r="M56" s="56">
        <f t="shared" si="4"/>
        <v>-903438</v>
      </c>
      <c r="N56" s="56">
        <f t="shared" si="4"/>
        <v>-2374581</v>
      </c>
      <c r="O56" s="56">
        <f t="shared" si="4"/>
        <v>-103487</v>
      </c>
      <c r="P56" s="56">
        <f t="shared" si="4"/>
        <v>-440656</v>
      </c>
      <c r="Q56" s="56">
        <f t="shared" si="4"/>
        <v>-597712</v>
      </c>
      <c r="R56" s="56">
        <f t="shared" si="4"/>
        <v>-1141855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-4717895</v>
      </c>
      <c r="X56" s="56">
        <f t="shared" si="4"/>
        <v>-4235864</v>
      </c>
      <c r="Y56" s="56">
        <f t="shared" si="4"/>
        <v>-482031</v>
      </c>
      <c r="Z56" s="57">
        <f>+IF(X56&lt;&gt;0,+(Y56/X56)*100,0)</f>
        <v>11.379756290570235</v>
      </c>
      <c r="AA56" s="54">
        <f>+AA54-AA55</f>
        <v>-6891305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-4744363</v>
      </c>
      <c r="D59" s="48">
        <f>SUM(D56:D58)</f>
        <v>0</v>
      </c>
      <c r="E59" s="49">
        <f t="shared" si="5"/>
        <v>-5391304</v>
      </c>
      <c r="F59" s="50">
        <f t="shared" si="5"/>
        <v>-6891305</v>
      </c>
      <c r="G59" s="50">
        <f t="shared" si="5"/>
        <v>-377990</v>
      </c>
      <c r="H59" s="50">
        <f t="shared" si="5"/>
        <v>-328414</v>
      </c>
      <c r="I59" s="50">
        <f t="shared" si="5"/>
        <v>-495055</v>
      </c>
      <c r="J59" s="50">
        <f t="shared" si="5"/>
        <v>-1201459</v>
      </c>
      <c r="K59" s="50">
        <f t="shared" si="5"/>
        <v>-988884</v>
      </c>
      <c r="L59" s="50">
        <f t="shared" si="5"/>
        <v>-482259</v>
      </c>
      <c r="M59" s="50">
        <f t="shared" si="5"/>
        <v>-903438</v>
      </c>
      <c r="N59" s="50">
        <f t="shared" si="5"/>
        <v>-2374581</v>
      </c>
      <c r="O59" s="50">
        <f t="shared" si="5"/>
        <v>-103487</v>
      </c>
      <c r="P59" s="50">
        <f t="shared" si="5"/>
        <v>-440656</v>
      </c>
      <c r="Q59" s="50">
        <f t="shared" si="5"/>
        <v>-597712</v>
      </c>
      <c r="R59" s="50">
        <f t="shared" si="5"/>
        <v>-1141855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-4717895</v>
      </c>
      <c r="X59" s="50">
        <f t="shared" si="5"/>
        <v>-4235864</v>
      </c>
      <c r="Y59" s="50">
        <f t="shared" si="5"/>
        <v>-482031</v>
      </c>
      <c r="Z59" s="51">
        <f>+IF(X59&lt;&gt;0,+(Y59/X59)*100,0)</f>
        <v>11.379756290570235</v>
      </c>
      <c r="AA59" s="48">
        <f>SUM(AA56:AA58)</f>
        <v>-6891305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-4744363</v>
      </c>
      <c r="D62" s="65">
        <f>SUM(D59:D61)</f>
        <v>0</v>
      </c>
      <c r="E62" s="66">
        <f t="shared" si="6"/>
        <v>-5391304</v>
      </c>
      <c r="F62" s="67">
        <f t="shared" si="6"/>
        <v>-6891305</v>
      </c>
      <c r="G62" s="67">
        <f t="shared" si="6"/>
        <v>-377990</v>
      </c>
      <c r="H62" s="67">
        <f t="shared" si="6"/>
        <v>-328414</v>
      </c>
      <c r="I62" s="67">
        <f t="shared" si="6"/>
        <v>-495055</v>
      </c>
      <c r="J62" s="67">
        <f t="shared" si="6"/>
        <v>-1201459</v>
      </c>
      <c r="K62" s="67">
        <f t="shared" si="6"/>
        <v>-988884</v>
      </c>
      <c r="L62" s="67">
        <f t="shared" si="6"/>
        <v>-482259</v>
      </c>
      <c r="M62" s="67">
        <f t="shared" si="6"/>
        <v>-903438</v>
      </c>
      <c r="N62" s="67">
        <f t="shared" si="6"/>
        <v>-2374581</v>
      </c>
      <c r="O62" s="67">
        <f t="shared" si="6"/>
        <v>-103487</v>
      </c>
      <c r="P62" s="67">
        <f t="shared" si="6"/>
        <v>-440656</v>
      </c>
      <c r="Q62" s="67">
        <f t="shared" si="6"/>
        <v>-597712</v>
      </c>
      <c r="R62" s="67">
        <f t="shared" si="6"/>
        <v>-1141855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-4717895</v>
      </c>
      <c r="X62" s="67">
        <f t="shared" si="6"/>
        <v>-4235864</v>
      </c>
      <c r="Y62" s="67">
        <f t="shared" si="6"/>
        <v>-482031</v>
      </c>
      <c r="Z62" s="68">
        <f>+IF(X62&lt;&gt;0,+(Y62/X62)*100,0)</f>
        <v>11.379756290570235</v>
      </c>
      <c r="AA62" s="65">
        <f>SUM(AA59:AA61)</f>
        <v>-6891305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4786087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4786087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8334244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8334244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-3548157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-3548157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-3548157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-3548157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-3548157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29593059573</v>
      </c>
      <c r="D6" s="20">
        <v>0</v>
      </c>
      <c r="E6" s="21">
        <v>35169043400</v>
      </c>
      <c r="F6" s="22">
        <v>30275088419</v>
      </c>
      <c r="G6" s="22">
        <v>2771009837</v>
      </c>
      <c r="H6" s="22">
        <v>3029185426</v>
      </c>
      <c r="I6" s="22">
        <v>2659972270</v>
      </c>
      <c r="J6" s="22">
        <v>8460167533</v>
      </c>
      <c r="K6" s="22">
        <v>2622248611</v>
      </c>
      <c r="L6" s="22">
        <v>2699236420</v>
      </c>
      <c r="M6" s="22">
        <v>2630177316</v>
      </c>
      <c r="N6" s="22">
        <v>7951662347</v>
      </c>
      <c r="O6" s="22">
        <v>2573699432</v>
      </c>
      <c r="P6" s="22">
        <v>2768122683</v>
      </c>
      <c r="Q6" s="22">
        <v>2311432713</v>
      </c>
      <c r="R6" s="22">
        <v>7653254828</v>
      </c>
      <c r="S6" s="22">
        <v>0</v>
      </c>
      <c r="T6" s="22">
        <v>0</v>
      </c>
      <c r="U6" s="22">
        <v>0</v>
      </c>
      <c r="V6" s="22">
        <v>0</v>
      </c>
      <c r="W6" s="22">
        <v>24065084708</v>
      </c>
      <c r="X6" s="22">
        <v>22654604559</v>
      </c>
      <c r="Y6" s="22">
        <v>1410480149</v>
      </c>
      <c r="Z6" s="23">
        <v>6.2260197273655713</v>
      </c>
      <c r="AA6" s="20">
        <v>30275088419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7283686</v>
      </c>
      <c r="D10" s="20">
        <v>0</v>
      </c>
      <c r="E10" s="21">
        <v>7739496</v>
      </c>
      <c r="F10" s="22">
        <v>8239496</v>
      </c>
      <c r="G10" s="22">
        <v>1311407</v>
      </c>
      <c r="H10" s="22">
        <v>585337</v>
      </c>
      <c r="I10" s="22">
        <v>721793</v>
      </c>
      <c r="J10" s="22">
        <v>2618537</v>
      </c>
      <c r="K10" s="22">
        <v>322045</v>
      </c>
      <c r="L10" s="22">
        <v>1041660</v>
      </c>
      <c r="M10" s="22">
        <v>-379285</v>
      </c>
      <c r="N10" s="22">
        <v>984420</v>
      </c>
      <c r="O10" s="22">
        <v>709106</v>
      </c>
      <c r="P10" s="22">
        <v>296317</v>
      </c>
      <c r="Q10" s="22">
        <v>295481</v>
      </c>
      <c r="R10" s="22">
        <v>1300904</v>
      </c>
      <c r="S10" s="22">
        <v>0</v>
      </c>
      <c r="T10" s="22">
        <v>0</v>
      </c>
      <c r="U10" s="22">
        <v>0</v>
      </c>
      <c r="V10" s="22">
        <v>0</v>
      </c>
      <c r="W10" s="22">
        <v>4903861</v>
      </c>
      <c r="X10" s="22">
        <v>6004599</v>
      </c>
      <c r="Y10" s="22">
        <v>-1100738</v>
      </c>
      <c r="Z10" s="23">
        <v>-18.331582175595742</v>
      </c>
      <c r="AA10" s="20">
        <v>8239496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461363175</v>
      </c>
      <c r="D13" s="20">
        <v>0</v>
      </c>
      <c r="E13" s="21">
        <v>388906081</v>
      </c>
      <c r="F13" s="22">
        <v>356271245</v>
      </c>
      <c r="G13" s="22">
        <v>39344172</v>
      </c>
      <c r="H13" s="22">
        <v>34173706</v>
      </c>
      <c r="I13" s="22">
        <v>38289423</v>
      </c>
      <c r="J13" s="22">
        <v>111807301</v>
      </c>
      <c r="K13" s="22">
        <v>38863835</v>
      </c>
      <c r="L13" s="22">
        <v>41047639</v>
      </c>
      <c r="M13" s="22">
        <v>37139138</v>
      </c>
      <c r="N13" s="22">
        <v>117050612</v>
      </c>
      <c r="O13" s="22">
        <v>46008620</v>
      </c>
      <c r="P13" s="22">
        <v>40840108</v>
      </c>
      <c r="Q13" s="22">
        <v>38094851</v>
      </c>
      <c r="R13" s="22">
        <v>124943579</v>
      </c>
      <c r="S13" s="22">
        <v>0</v>
      </c>
      <c r="T13" s="22">
        <v>0</v>
      </c>
      <c r="U13" s="22">
        <v>0</v>
      </c>
      <c r="V13" s="22">
        <v>0</v>
      </c>
      <c r="W13" s="22">
        <v>353801492</v>
      </c>
      <c r="X13" s="22">
        <v>278011932</v>
      </c>
      <c r="Y13" s="22">
        <v>75789560</v>
      </c>
      <c r="Z13" s="23">
        <v>27.261261577794439</v>
      </c>
      <c r="AA13" s="20">
        <v>356271245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109706</v>
      </c>
      <c r="D17" s="20">
        <v>0</v>
      </c>
      <c r="E17" s="21">
        <v>4505817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>
        <v>10175</v>
      </c>
      <c r="P17" s="22">
        <v>10175</v>
      </c>
      <c r="Q17" s="22">
        <v>10175</v>
      </c>
      <c r="R17" s="22">
        <v>30525</v>
      </c>
      <c r="S17" s="22">
        <v>0</v>
      </c>
      <c r="T17" s="22">
        <v>0</v>
      </c>
      <c r="U17" s="22">
        <v>0</v>
      </c>
      <c r="V17" s="22">
        <v>0</v>
      </c>
      <c r="W17" s="22">
        <v>89281</v>
      </c>
      <c r="X17" s="22">
        <v>88641</v>
      </c>
      <c r="Y17" s="22">
        <v>640</v>
      </c>
      <c r="Z17" s="23">
        <v>0.72201351519048751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87379337</v>
      </c>
      <c r="D20" s="20">
        <v>0</v>
      </c>
      <c r="E20" s="21">
        <v>110908478</v>
      </c>
      <c r="F20" s="22">
        <v>118659992</v>
      </c>
      <c r="G20" s="22">
        <v>8784660</v>
      </c>
      <c r="H20" s="22">
        <v>3587495</v>
      </c>
      <c r="I20" s="22">
        <v>1266615</v>
      </c>
      <c r="J20" s="22">
        <v>13638770</v>
      </c>
      <c r="K20" s="22">
        <v>1604428</v>
      </c>
      <c r="L20" s="22">
        <v>5495786</v>
      </c>
      <c r="M20" s="22">
        <v>-278834</v>
      </c>
      <c r="N20" s="22">
        <v>6821380</v>
      </c>
      <c r="O20" s="22">
        <v>5201952</v>
      </c>
      <c r="P20" s="22">
        <v>39232912</v>
      </c>
      <c r="Q20" s="22">
        <v>13599996</v>
      </c>
      <c r="R20" s="22">
        <v>58034860</v>
      </c>
      <c r="S20" s="22">
        <v>0</v>
      </c>
      <c r="T20" s="22">
        <v>0</v>
      </c>
      <c r="U20" s="22">
        <v>0</v>
      </c>
      <c r="V20" s="22">
        <v>0</v>
      </c>
      <c r="W20" s="22">
        <v>78495010</v>
      </c>
      <c r="X20" s="22">
        <v>95357522</v>
      </c>
      <c r="Y20" s="22">
        <v>-16862512</v>
      </c>
      <c r="Z20" s="23">
        <v>-17.683462873542371</v>
      </c>
      <c r="AA20" s="20">
        <v>118659992</v>
      </c>
    </row>
    <row r="21" spans="1:27" x14ac:dyDescent="0.25">
      <c r="A21" s="19" t="s">
        <v>49</v>
      </c>
      <c r="B21" s="15" t="s">
        <v>32</v>
      </c>
      <c r="C21" s="20">
        <v>36991546</v>
      </c>
      <c r="D21" s="20">
        <v>0</v>
      </c>
      <c r="E21" s="21">
        <v>17774170</v>
      </c>
      <c r="F21" s="22">
        <v>24774170</v>
      </c>
      <c r="G21" s="22">
        <v>3828876</v>
      </c>
      <c r="H21" s="22">
        <v>7751332</v>
      </c>
      <c r="I21" s="22">
        <v>2073411</v>
      </c>
      <c r="J21" s="22">
        <v>13653619</v>
      </c>
      <c r="K21" s="22">
        <v>540928</v>
      </c>
      <c r="L21" s="22">
        <v>608631</v>
      </c>
      <c r="M21" s="22">
        <v>1672250</v>
      </c>
      <c r="N21" s="22">
        <v>2821809</v>
      </c>
      <c r="O21" s="22">
        <v>1094056</v>
      </c>
      <c r="P21" s="22">
        <v>19613979</v>
      </c>
      <c r="Q21" s="22">
        <v>1993448</v>
      </c>
      <c r="R21" s="22">
        <v>22701483</v>
      </c>
      <c r="S21" s="22">
        <v>0</v>
      </c>
      <c r="T21" s="22">
        <v>0</v>
      </c>
      <c r="U21" s="22">
        <v>0</v>
      </c>
      <c r="V21" s="22">
        <v>0</v>
      </c>
      <c r="W21" s="22">
        <v>39176911</v>
      </c>
      <c r="X21" s="22">
        <v>16130620</v>
      </c>
      <c r="Y21" s="22">
        <v>23046291</v>
      </c>
      <c r="Z21" s="23">
        <v>142.8729397878073</v>
      </c>
      <c r="AA21" s="20">
        <v>24774170</v>
      </c>
    </row>
    <row r="22" spans="1:27" x14ac:dyDescent="0.25">
      <c r="A22" s="19" t="s">
        <v>50</v>
      </c>
      <c r="B22" s="15" t="s">
        <v>32</v>
      </c>
      <c r="C22" s="20">
        <v>1891540</v>
      </c>
      <c r="D22" s="20">
        <v>0</v>
      </c>
      <c r="E22" s="21">
        <v>28295497</v>
      </c>
      <c r="F22" s="22">
        <v>28238689</v>
      </c>
      <c r="G22" s="22">
        <v>-1552277</v>
      </c>
      <c r="H22" s="22">
        <v>202122</v>
      </c>
      <c r="I22" s="22">
        <v>2325177</v>
      </c>
      <c r="J22" s="22">
        <v>975022</v>
      </c>
      <c r="K22" s="22">
        <v>1740096</v>
      </c>
      <c r="L22" s="22">
        <v>1843200</v>
      </c>
      <c r="M22" s="22">
        <v>-82908</v>
      </c>
      <c r="N22" s="22">
        <v>3500388</v>
      </c>
      <c r="O22" s="22">
        <v>570033</v>
      </c>
      <c r="P22" s="22">
        <v>-359415</v>
      </c>
      <c r="Q22" s="22">
        <v>102056</v>
      </c>
      <c r="R22" s="22">
        <v>312674</v>
      </c>
      <c r="S22" s="22">
        <v>0</v>
      </c>
      <c r="T22" s="22">
        <v>0</v>
      </c>
      <c r="U22" s="22">
        <v>0</v>
      </c>
      <c r="V22" s="22">
        <v>0</v>
      </c>
      <c r="W22" s="22">
        <v>4788084</v>
      </c>
      <c r="X22" s="22">
        <v>20207805</v>
      </c>
      <c r="Y22" s="22">
        <v>-15419721</v>
      </c>
      <c r="Z22" s="18">
        <v>-76.305768983815909</v>
      </c>
      <c r="AA22" s="20">
        <v>28238689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-5241481</v>
      </c>
      <c r="H24" s="22">
        <v>3158</v>
      </c>
      <c r="I24" s="22">
        <v>-9935914</v>
      </c>
      <c r="J24" s="22">
        <v>-15174237</v>
      </c>
      <c r="K24" s="22">
        <v>-4944349</v>
      </c>
      <c r="L24" s="22">
        <v>-4944349</v>
      </c>
      <c r="M24" s="22">
        <v>-4959496</v>
      </c>
      <c r="N24" s="22">
        <v>-14848194</v>
      </c>
      <c r="O24" s="22">
        <v>-4969431</v>
      </c>
      <c r="P24" s="22">
        <v>-4959496</v>
      </c>
      <c r="Q24" s="22">
        <v>0</v>
      </c>
      <c r="R24" s="22">
        <v>-9928927</v>
      </c>
      <c r="S24" s="22">
        <v>0</v>
      </c>
      <c r="T24" s="22">
        <v>0</v>
      </c>
      <c r="U24" s="22">
        <v>0</v>
      </c>
      <c r="V24" s="22">
        <v>0</v>
      </c>
      <c r="W24" s="22">
        <v>-39951358</v>
      </c>
      <c r="X24" s="22">
        <v>0</v>
      </c>
      <c r="Y24" s="22">
        <v>-39951358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16381957</v>
      </c>
      <c r="D26" s="20">
        <v>0</v>
      </c>
      <c r="E26" s="21">
        <v>11018501</v>
      </c>
      <c r="F26" s="22">
        <v>13192885</v>
      </c>
      <c r="G26" s="22">
        <v>877214</v>
      </c>
      <c r="H26" s="22">
        <v>1966157</v>
      </c>
      <c r="I26" s="22">
        <v>1336932</v>
      </c>
      <c r="J26" s="22">
        <v>4180303</v>
      </c>
      <c r="K26" s="22">
        <v>888427</v>
      </c>
      <c r="L26" s="22">
        <v>994562</v>
      </c>
      <c r="M26" s="22">
        <v>378123</v>
      </c>
      <c r="N26" s="22">
        <v>2261112</v>
      </c>
      <c r="O26" s="22">
        <v>1221336</v>
      </c>
      <c r="P26" s="22">
        <v>1495159</v>
      </c>
      <c r="Q26" s="22">
        <v>1461383</v>
      </c>
      <c r="R26" s="22">
        <v>4177878</v>
      </c>
      <c r="S26" s="22">
        <v>0</v>
      </c>
      <c r="T26" s="22">
        <v>0</v>
      </c>
      <c r="U26" s="22">
        <v>0</v>
      </c>
      <c r="V26" s="22">
        <v>0</v>
      </c>
      <c r="W26" s="22">
        <v>10619293</v>
      </c>
      <c r="X26" s="22">
        <v>8037162</v>
      </c>
      <c r="Y26" s="22">
        <v>2582131</v>
      </c>
      <c r="Z26" s="23">
        <v>32.127397705807098</v>
      </c>
      <c r="AA26" s="20">
        <v>13192885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815915114</v>
      </c>
      <c r="D28" s="20">
        <v>0</v>
      </c>
      <c r="E28" s="21">
        <v>922144596</v>
      </c>
      <c r="F28" s="22">
        <v>939886550</v>
      </c>
      <c r="G28" s="22">
        <v>108547102</v>
      </c>
      <c r="H28" s="22">
        <v>10614766</v>
      </c>
      <c r="I28" s="22">
        <v>258381027</v>
      </c>
      <c r="J28" s="22">
        <v>377542895</v>
      </c>
      <c r="K28" s="22">
        <v>7230534</v>
      </c>
      <c r="L28" s="22">
        <v>4278518</v>
      </c>
      <c r="M28" s="22">
        <v>293788155</v>
      </c>
      <c r="N28" s="22">
        <v>305297207</v>
      </c>
      <c r="O28" s="22">
        <v>10242889</v>
      </c>
      <c r="P28" s="22">
        <v>14087032</v>
      </c>
      <c r="Q28" s="22">
        <v>56129964</v>
      </c>
      <c r="R28" s="22">
        <v>80459885</v>
      </c>
      <c r="S28" s="22">
        <v>0</v>
      </c>
      <c r="T28" s="22">
        <v>0</v>
      </c>
      <c r="U28" s="22">
        <v>0</v>
      </c>
      <c r="V28" s="22">
        <v>0</v>
      </c>
      <c r="W28" s="22">
        <v>763299987</v>
      </c>
      <c r="X28" s="22">
        <v>719251199</v>
      </c>
      <c r="Y28" s="22">
        <v>44048788</v>
      </c>
      <c r="Z28" s="23">
        <v>6.1242564574438756</v>
      </c>
      <c r="AA28" s="20">
        <v>939886550</v>
      </c>
    </row>
    <row r="29" spans="1:27" x14ac:dyDescent="0.25">
      <c r="A29" s="19" t="s">
        <v>56</v>
      </c>
      <c r="B29" s="15" t="s">
        <v>32</v>
      </c>
      <c r="C29" s="20">
        <v>1266757</v>
      </c>
      <c r="D29" s="20">
        <v>0</v>
      </c>
      <c r="E29" s="21">
        <v>1889260</v>
      </c>
      <c r="F29" s="22">
        <v>2167753</v>
      </c>
      <c r="G29" s="22">
        <v>137366</v>
      </c>
      <c r="H29" s="22">
        <v>141328</v>
      </c>
      <c r="I29" s="22">
        <v>144127</v>
      </c>
      <c r="J29" s="22">
        <v>422821</v>
      </c>
      <c r="K29" s="22">
        <v>145022</v>
      </c>
      <c r="L29" s="22">
        <v>121740</v>
      </c>
      <c r="M29" s="22">
        <v>150471</v>
      </c>
      <c r="N29" s="22">
        <v>417233</v>
      </c>
      <c r="O29" s="22">
        <v>151733</v>
      </c>
      <c r="P29" s="22">
        <v>153944</v>
      </c>
      <c r="Q29" s="22">
        <v>155393</v>
      </c>
      <c r="R29" s="22">
        <v>461070</v>
      </c>
      <c r="S29" s="22">
        <v>0</v>
      </c>
      <c r="T29" s="22">
        <v>0</v>
      </c>
      <c r="U29" s="22">
        <v>0</v>
      </c>
      <c r="V29" s="22">
        <v>0</v>
      </c>
      <c r="W29" s="22">
        <v>1301124</v>
      </c>
      <c r="X29" s="22">
        <v>1604439</v>
      </c>
      <c r="Y29" s="22">
        <v>-303315</v>
      </c>
      <c r="Z29" s="23">
        <v>-18.904738665664446</v>
      </c>
      <c r="AA29" s="20">
        <v>2167753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21633567</v>
      </c>
      <c r="D31" s="20">
        <v>0</v>
      </c>
      <c r="E31" s="21">
        <v>25605943</v>
      </c>
      <c r="F31" s="22">
        <v>28922422</v>
      </c>
      <c r="G31" s="22">
        <v>741350</v>
      </c>
      <c r="H31" s="22">
        <v>763950</v>
      </c>
      <c r="I31" s="22">
        <v>6120422</v>
      </c>
      <c r="J31" s="22">
        <v>7625722</v>
      </c>
      <c r="K31" s="22">
        <v>2479671</v>
      </c>
      <c r="L31" s="22">
        <v>2445306</v>
      </c>
      <c r="M31" s="22">
        <v>2414512</v>
      </c>
      <c r="N31" s="22">
        <v>7339489</v>
      </c>
      <c r="O31" s="22">
        <v>2636154</v>
      </c>
      <c r="P31" s="22">
        <v>2493908</v>
      </c>
      <c r="Q31" s="22">
        <v>1489852</v>
      </c>
      <c r="R31" s="22">
        <v>6619914</v>
      </c>
      <c r="S31" s="22">
        <v>0</v>
      </c>
      <c r="T31" s="22">
        <v>0</v>
      </c>
      <c r="U31" s="22">
        <v>0</v>
      </c>
      <c r="V31" s="22">
        <v>0</v>
      </c>
      <c r="W31" s="22">
        <v>21585125</v>
      </c>
      <c r="X31" s="22">
        <v>21471858</v>
      </c>
      <c r="Y31" s="22">
        <v>113267</v>
      </c>
      <c r="Z31" s="23">
        <v>0.52751373448911587</v>
      </c>
      <c r="AA31" s="20">
        <v>28922422</v>
      </c>
    </row>
    <row r="32" spans="1:27" x14ac:dyDescent="0.25">
      <c r="A32" s="19" t="s">
        <v>58</v>
      </c>
      <c r="B32" s="15" t="s">
        <v>32</v>
      </c>
      <c r="C32" s="20">
        <v>1479540</v>
      </c>
      <c r="D32" s="20">
        <v>0</v>
      </c>
      <c r="E32" s="21">
        <v>1392000</v>
      </c>
      <c r="F32" s="22">
        <v>1392000</v>
      </c>
      <c r="G32" s="22">
        <v>0</v>
      </c>
      <c r="H32" s="22">
        <v>4443218</v>
      </c>
      <c r="I32" s="22">
        <v>0</v>
      </c>
      <c r="J32" s="22">
        <v>4443218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4443218</v>
      </c>
      <c r="X32" s="22">
        <v>1392000</v>
      </c>
      <c r="Y32" s="22">
        <v>3051218</v>
      </c>
      <c r="Z32" s="23">
        <v>219.19669540229884</v>
      </c>
      <c r="AA32" s="20">
        <v>1392000</v>
      </c>
    </row>
    <row r="33" spans="1:27" x14ac:dyDescent="0.25">
      <c r="A33" s="19" t="s">
        <v>59</v>
      </c>
      <c r="B33" s="15" t="s">
        <v>32</v>
      </c>
      <c r="C33" s="20">
        <v>-2321625</v>
      </c>
      <c r="D33" s="20">
        <v>0</v>
      </c>
      <c r="E33" s="21">
        <v>11972670</v>
      </c>
      <c r="F33" s="22">
        <v>59723913</v>
      </c>
      <c r="G33" s="22">
        <v>261000</v>
      </c>
      <c r="H33" s="22">
        <v>261000</v>
      </c>
      <c r="I33" s="22">
        <v>261000</v>
      </c>
      <c r="J33" s="22">
        <v>783000</v>
      </c>
      <c r="K33" s="22">
        <v>261000</v>
      </c>
      <c r="L33" s="22">
        <v>261000</v>
      </c>
      <c r="M33" s="22">
        <v>261000</v>
      </c>
      <c r="N33" s="22">
        <v>783000</v>
      </c>
      <c r="O33" s="22">
        <v>331570</v>
      </c>
      <c r="P33" s="22">
        <v>261000</v>
      </c>
      <c r="Q33" s="22">
        <v>261000</v>
      </c>
      <c r="R33" s="22">
        <v>853570</v>
      </c>
      <c r="S33" s="22">
        <v>0</v>
      </c>
      <c r="T33" s="22">
        <v>0</v>
      </c>
      <c r="U33" s="22">
        <v>0</v>
      </c>
      <c r="V33" s="22">
        <v>0</v>
      </c>
      <c r="W33" s="22">
        <v>2419570</v>
      </c>
      <c r="X33" s="22">
        <v>47003700</v>
      </c>
      <c r="Y33" s="22">
        <v>-44584130</v>
      </c>
      <c r="Z33" s="23">
        <v>-94.852383961262618</v>
      </c>
      <c r="AA33" s="20">
        <v>59723913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31042433873</v>
      </c>
      <c r="D35" s="29">
        <f t="shared" ref="D35:Y35" si="0">SUM(D6:D34)</f>
        <v>0</v>
      </c>
      <c r="E35" s="30">
        <f t="shared" si="0"/>
        <v>36701195909</v>
      </c>
      <c r="F35" s="31">
        <f t="shared" si="0"/>
        <v>31856676494</v>
      </c>
      <c r="G35" s="31">
        <f t="shared" si="0"/>
        <v>2928058561</v>
      </c>
      <c r="H35" s="31">
        <f t="shared" si="0"/>
        <v>3093688330</v>
      </c>
      <c r="I35" s="31">
        <f t="shared" si="0"/>
        <v>2960965844</v>
      </c>
      <c r="J35" s="31">
        <f t="shared" si="0"/>
        <v>8982712735</v>
      </c>
      <c r="K35" s="31">
        <f t="shared" si="0"/>
        <v>2671390423</v>
      </c>
      <c r="L35" s="31">
        <f t="shared" si="0"/>
        <v>2752440288</v>
      </c>
      <c r="M35" s="31">
        <f t="shared" si="0"/>
        <v>2960290617</v>
      </c>
      <c r="N35" s="31">
        <f t="shared" si="0"/>
        <v>8384121328</v>
      </c>
      <c r="O35" s="31">
        <f t="shared" si="0"/>
        <v>2636907625</v>
      </c>
      <c r="P35" s="31">
        <f t="shared" si="0"/>
        <v>2881288306</v>
      </c>
      <c r="Q35" s="31">
        <f t="shared" si="0"/>
        <v>2425026312</v>
      </c>
      <c r="R35" s="31">
        <f t="shared" si="0"/>
        <v>7943222243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25310056306</v>
      </c>
      <c r="X35" s="31">
        <f t="shared" si="0"/>
        <v>23869166036</v>
      </c>
      <c r="Y35" s="31">
        <f t="shared" si="0"/>
        <v>1440890270</v>
      </c>
      <c r="Z35" s="32">
        <f>+IF(X35&lt;&gt;0,+(Y35/X35)*100,0)</f>
        <v>6.0366175668928594</v>
      </c>
      <c r="AA35" s="29">
        <f>SUM(AA6:AA34)</f>
        <v>31856676494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1891424760</v>
      </c>
      <c r="D37" s="20">
        <v>0</v>
      </c>
      <c r="E37" s="21">
        <v>2075535179</v>
      </c>
      <c r="F37" s="22">
        <v>2063166594</v>
      </c>
      <c r="G37" s="22">
        <v>134429475</v>
      </c>
      <c r="H37" s="22">
        <v>160218254</v>
      </c>
      <c r="I37" s="22">
        <v>160385449</v>
      </c>
      <c r="J37" s="22">
        <v>455033178</v>
      </c>
      <c r="K37" s="22">
        <v>161267813</v>
      </c>
      <c r="L37" s="22">
        <v>221742732</v>
      </c>
      <c r="M37" s="22">
        <v>161121958</v>
      </c>
      <c r="N37" s="22">
        <v>544132503</v>
      </c>
      <c r="O37" s="22">
        <v>159267745</v>
      </c>
      <c r="P37" s="22">
        <v>158944933</v>
      </c>
      <c r="Q37" s="22">
        <v>157222805</v>
      </c>
      <c r="R37" s="22">
        <v>475435483</v>
      </c>
      <c r="S37" s="22">
        <v>0</v>
      </c>
      <c r="T37" s="22">
        <v>0</v>
      </c>
      <c r="U37" s="22">
        <v>0</v>
      </c>
      <c r="V37" s="22">
        <v>0</v>
      </c>
      <c r="W37" s="22">
        <v>1474601164</v>
      </c>
      <c r="X37" s="22">
        <v>1578818111</v>
      </c>
      <c r="Y37" s="22">
        <v>-104216947</v>
      </c>
      <c r="Z37" s="23">
        <v>-6.6009470168790081</v>
      </c>
      <c r="AA37" s="20">
        <v>2063166594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26603340392</v>
      </c>
      <c r="D39" s="20">
        <v>0</v>
      </c>
      <c r="E39" s="21">
        <v>29220559879</v>
      </c>
      <c r="F39" s="22">
        <v>28979115439</v>
      </c>
      <c r="G39" s="22">
        <v>2665139008</v>
      </c>
      <c r="H39" s="22">
        <v>3153513168</v>
      </c>
      <c r="I39" s="22">
        <v>2533198825</v>
      </c>
      <c r="J39" s="22">
        <v>8351851001</v>
      </c>
      <c r="K39" s="22">
        <v>1932196565</v>
      </c>
      <c r="L39" s="22">
        <v>2225866269</v>
      </c>
      <c r="M39" s="22">
        <v>2387882944</v>
      </c>
      <c r="N39" s="22">
        <v>6545945778</v>
      </c>
      <c r="O39" s="22">
        <v>1845789490</v>
      </c>
      <c r="P39" s="22">
        <v>2580085913</v>
      </c>
      <c r="Q39" s="22">
        <v>2025546461</v>
      </c>
      <c r="R39" s="22">
        <v>6451421864</v>
      </c>
      <c r="S39" s="22">
        <v>0</v>
      </c>
      <c r="T39" s="22">
        <v>0</v>
      </c>
      <c r="U39" s="22">
        <v>0</v>
      </c>
      <c r="V39" s="22">
        <v>0</v>
      </c>
      <c r="W39" s="22">
        <v>21349218643</v>
      </c>
      <c r="X39" s="22">
        <v>21369015057</v>
      </c>
      <c r="Y39" s="22">
        <v>-19796414</v>
      </c>
      <c r="Z39" s="23">
        <v>-9.2640741499759247E-2</v>
      </c>
      <c r="AA39" s="20">
        <v>28979115439</v>
      </c>
    </row>
    <row r="40" spans="1:27" x14ac:dyDescent="0.25">
      <c r="A40" s="19" t="s">
        <v>66</v>
      </c>
      <c r="B40" s="15" t="s">
        <v>32</v>
      </c>
      <c r="C40" s="20">
        <v>917987671</v>
      </c>
      <c r="D40" s="20">
        <v>0</v>
      </c>
      <c r="E40" s="21">
        <v>584539085</v>
      </c>
      <c r="F40" s="22">
        <v>584019060</v>
      </c>
      <c r="G40" s="22">
        <v>74922704</v>
      </c>
      <c r="H40" s="22">
        <v>20694403</v>
      </c>
      <c r="I40" s="22">
        <v>69533131</v>
      </c>
      <c r="J40" s="22">
        <v>165150238</v>
      </c>
      <c r="K40" s="22">
        <v>57792588</v>
      </c>
      <c r="L40" s="22">
        <v>2613281</v>
      </c>
      <c r="M40" s="22">
        <v>37028124</v>
      </c>
      <c r="N40" s="22">
        <v>97433993</v>
      </c>
      <c r="O40" s="22">
        <v>32507625</v>
      </c>
      <c r="P40" s="22">
        <v>48646145</v>
      </c>
      <c r="Q40" s="22">
        <v>51682334</v>
      </c>
      <c r="R40" s="22">
        <v>132836104</v>
      </c>
      <c r="S40" s="22">
        <v>0</v>
      </c>
      <c r="T40" s="22">
        <v>0</v>
      </c>
      <c r="U40" s="22">
        <v>0</v>
      </c>
      <c r="V40" s="22">
        <v>0</v>
      </c>
      <c r="W40" s="22">
        <v>395420335</v>
      </c>
      <c r="X40" s="22">
        <v>438046473</v>
      </c>
      <c r="Y40" s="22">
        <v>-42626138</v>
      </c>
      <c r="Z40" s="23">
        <v>-9.7309624953880185</v>
      </c>
      <c r="AA40" s="20">
        <v>584019060</v>
      </c>
    </row>
    <row r="41" spans="1:27" x14ac:dyDescent="0.25">
      <c r="A41" s="19" t="s">
        <v>67</v>
      </c>
      <c r="B41" s="15" t="s">
        <v>32</v>
      </c>
      <c r="C41" s="20">
        <v>1075725544</v>
      </c>
      <c r="D41" s="20">
        <v>0</v>
      </c>
      <c r="E41" s="21">
        <v>754818274</v>
      </c>
      <c r="F41" s="22">
        <v>752703357</v>
      </c>
      <c r="G41" s="22">
        <v>46567395</v>
      </c>
      <c r="H41" s="22">
        <v>46567395</v>
      </c>
      <c r="I41" s="22">
        <v>46567395</v>
      </c>
      <c r="J41" s="22">
        <v>139702185</v>
      </c>
      <c r="K41" s="22">
        <v>46567395</v>
      </c>
      <c r="L41" s="22">
        <v>46567395</v>
      </c>
      <c r="M41" s="22">
        <v>46567395</v>
      </c>
      <c r="N41" s="22">
        <v>139702185</v>
      </c>
      <c r="O41" s="22">
        <v>295316560</v>
      </c>
      <c r="P41" s="22">
        <v>-202181770</v>
      </c>
      <c r="Q41" s="22">
        <v>46567395</v>
      </c>
      <c r="R41" s="22">
        <v>139702185</v>
      </c>
      <c r="S41" s="22">
        <v>0</v>
      </c>
      <c r="T41" s="22">
        <v>0</v>
      </c>
      <c r="U41" s="22">
        <v>0</v>
      </c>
      <c r="V41" s="22">
        <v>0</v>
      </c>
      <c r="W41" s="22">
        <v>419106555</v>
      </c>
      <c r="X41" s="22">
        <v>562946157</v>
      </c>
      <c r="Y41" s="22">
        <v>-143839602</v>
      </c>
      <c r="Z41" s="23">
        <v>-25.551218391211076</v>
      </c>
      <c r="AA41" s="20">
        <v>752703357</v>
      </c>
    </row>
    <row r="42" spans="1:27" x14ac:dyDescent="0.25">
      <c r="A42" s="19" t="s">
        <v>68</v>
      </c>
      <c r="B42" s="15" t="s">
        <v>32</v>
      </c>
      <c r="C42" s="20">
        <v>557577963</v>
      </c>
      <c r="D42" s="20">
        <v>0</v>
      </c>
      <c r="E42" s="21">
        <v>662148343</v>
      </c>
      <c r="F42" s="22">
        <v>656193854</v>
      </c>
      <c r="G42" s="22">
        <v>51768470</v>
      </c>
      <c r="H42" s="22">
        <v>53089508</v>
      </c>
      <c r="I42" s="22">
        <v>56064821</v>
      </c>
      <c r="J42" s="22">
        <v>160922799</v>
      </c>
      <c r="K42" s="22">
        <v>36492887</v>
      </c>
      <c r="L42" s="22">
        <v>39832818</v>
      </c>
      <c r="M42" s="22">
        <v>51448776</v>
      </c>
      <c r="N42" s="22">
        <v>127774481</v>
      </c>
      <c r="O42" s="22">
        <v>50388737</v>
      </c>
      <c r="P42" s="22">
        <v>80821923</v>
      </c>
      <c r="Q42" s="22">
        <v>33813771</v>
      </c>
      <c r="R42" s="22">
        <v>165024431</v>
      </c>
      <c r="S42" s="22">
        <v>0</v>
      </c>
      <c r="T42" s="22">
        <v>0</v>
      </c>
      <c r="U42" s="22">
        <v>0</v>
      </c>
      <c r="V42" s="22">
        <v>0</v>
      </c>
      <c r="W42" s="22">
        <v>453721711</v>
      </c>
      <c r="X42" s="22">
        <v>493179492</v>
      </c>
      <c r="Y42" s="22">
        <v>-39457781</v>
      </c>
      <c r="Z42" s="23">
        <v>-8.0006937920281569</v>
      </c>
      <c r="AA42" s="20">
        <v>656193854</v>
      </c>
    </row>
    <row r="43" spans="1:27" x14ac:dyDescent="0.25">
      <c r="A43" s="19" t="s">
        <v>69</v>
      </c>
      <c r="B43" s="15" t="s">
        <v>32</v>
      </c>
      <c r="C43" s="20">
        <v>330952891</v>
      </c>
      <c r="D43" s="20">
        <v>0</v>
      </c>
      <c r="E43" s="21">
        <v>222574157</v>
      </c>
      <c r="F43" s="22">
        <v>253374154</v>
      </c>
      <c r="G43" s="22">
        <v>21927906</v>
      </c>
      <c r="H43" s="22">
        <v>23936632</v>
      </c>
      <c r="I43" s="22">
        <v>21976576</v>
      </c>
      <c r="J43" s="22">
        <v>67841114</v>
      </c>
      <c r="K43" s="22">
        <v>20102757</v>
      </c>
      <c r="L43" s="22">
        <v>27309962</v>
      </c>
      <c r="M43" s="22">
        <v>26502403</v>
      </c>
      <c r="N43" s="22">
        <v>73915122</v>
      </c>
      <c r="O43" s="22">
        <v>24758293</v>
      </c>
      <c r="P43" s="22">
        <v>21354585</v>
      </c>
      <c r="Q43" s="22">
        <v>23716022</v>
      </c>
      <c r="R43" s="22">
        <v>69828900</v>
      </c>
      <c r="S43" s="22">
        <v>0</v>
      </c>
      <c r="T43" s="22">
        <v>0</v>
      </c>
      <c r="U43" s="22">
        <v>0</v>
      </c>
      <c r="V43" s="22">
        <v>0</v>
      </c>
      <c r="W43" s="22">
        <v>211585136</v>
      </c>
      <c r="X43" s="22">
        <v>185497850</v>
      </c>
      <c r="Y43" s="22">
        <v>26087286</v>
      </c>
      <c r="Z43" s="23">
        <v>14.063389953037191</v>
      </c>
      <c r="AA43" s="20">
        <v>253374154</v>
      </c>
    </row>
    <row r="44" spans="1:27" x14ac:dyDescent="0.25">
      <c r="A44" s="19" t="s">
        <v>70</v>
      </c>
      <c r="B44" s="15" t="s">
        <v>32</v>
      </c>
      <c r="C44" s="20">
        <v>1663442929</v>
      </c>
      <c r="D44" s="20">
        <v>0</v>
      </c>
      <c r="E44" s="21">
        <v>1276337712</v>
      </c>
      <c r="F44" s="22">
        <v>1568724072</v>
      </c>
      <c r="G44" s="22">
        <v>63926050</v>
      </c>
      <c r="H44" s="22">
        <v>145735827</v>
      </c>
      <c r="I44" s="22">
        <v>96462724</v>
      </c>
      <c r="J44" s="22">
        <v>306124601</v>
      </c>
      <c r="K44" s="22">
        <v>133324749</v>
      </c>
      <c r="L44" s="22">
        <v>100040734</v>
      </c>
      <c r="M44" s="22">
        <v>153166434</v>
      </c>
      <c r="N44" s="22">
        <v>386531917</v>
      </c>
      <c r="O44" s="22">
        <v>78692751</v>
      </c>
      <c r="P44" s="22">
        <v>91513562</v>
      </c>
      <c r="Q44" s="22">
        <v>137587170</v>
      </c>
      <c r="R44" s="22">
        <v>307793483</v>
      </c>
      <c r="S44" s="22">
        <v>0</v>
      </c>
      <c r="T44" s="22">
        <v>0</v>
      </c>
      <c r="U44" s="22">
        <v>0</v>
      </c>
      <c r="V44" s="22">
        <v>0</v>
      </c>
      <c r="W44" s="22">
        <v>1000450001</v>
      </c>
      <c r="X44" s="22">
        <v>1238626566</v>
      </c>
      <c r="Y44" s="22">
        <v>-238176565</v>
      </c>
      <c r="Z44" s="23">
        <v>-19.229085790494825</v>
      </c>
      <c r="AA44" s="20">
        <v>1568724072</v>
      </c>
    </row>
    <row r="45" spans="1:27" x14ac:dyDescent="0.25">
      <c r="A45" s="19" t="s">
        <v>71</v>
      </c>
      <c r="B45" s="15" t="s">
        <v>32</v>
      </c>
      <c r="C45" s="20">
        <v>7352396</v>
      </c>
      <c r="D45" s="20">
        <v>0</v>
      </c>
      <c r="E45" s="21">
        <v>4808996</v>
      </c>
      <c r="F45" s="22">
        <v>6112250</v>
      </c>
      <c r="G45" s="22">
        <v>691865</v>
      </c>
      <c r="H45" s="22">
        <v>591616</v>
      </c>
      <c r="I45" s="22">
        <v>718592</v>
      </c>
      <c r="J45" s="22">
        <v>2002073</v>
      </c>
      <c r="K45" s="22">
        <v>560808</v>
      </c>
      <c r="L45" s="22">
        <v>671533</v>
      </c>
      <c r="M45" s="22">
        <v>1633200</v>
      </c>
      <c r="N45" s="22">
        <v>2865541</v>
      </c>
      <c r="O45" s="22">
        <v>661858</v>
      </c>
      <c r="P45" s="22">
        <v>259320</v>
      </c>
      <c r="Q45" s="22">
        <v>561982</v>
      </c>
      <c r="R45" s="22">
        <v>1483160</v>
      </c>
      <c r="S45" s="22">
        <v>0</v>
      </c>
      <c r="T45" s="22">
        <v>0</v>
      </c>
      <c r="U45" s="22">
        <v>0</v>
      </c>
      <c r="V45" s="22">
        <v>0</v>
      </c>
      <c r="W45" s="22">
        <v>6350774</v>
      </c>
      <c r="X45" s="22">
        <v>4584195</v>
      </c>
      <c r="Y45" s="22">
        <v>1766579</v>
      </c>
      <c r="Z45" s="23">
        <v>38.536296994346877</v>
      </c>
      <c r="AA45" s="20">
        <v>6112250</v>
      </c>
    </row>
    <row r="46" spans="1:27" x14ac:dyDescent="0.25">
      <c r="A46" s="19" t="s">
        <v>72</v>
      </c>
      <c r="B46" s="15" t="s">
        <v>32</v>
      </c>
      <c r="C46" s="20">
        <v>24345868</v>
      </c>
      <c r="D46" s="20">
        <v>0</v>
      </c>
      <c r="E46" s="21">
        <v>10634115</v>
      </c>
      <c r="F46" s="22">
        <v>11609051</v>
      </c>
      <c r="G46" s="22">
        <v>325713</v>
      </c>
      <c r="H46" s="22">
        <v>360670</v>
      </c>
      <c r="I46" s="22">
        <v>492322</v>
      </c>
      <c r="J46" s="22">
        <v>1178705</v>
      </c>
      <c r="K46" s="22">
        <v>1198295</v>
      </c>
      <c r="L46" s="22">
        <v>475446</v>
      </c>
      <c r="M46" s="22">
        <v>683657</v>
      </c>
      <c r="N46" s="22">
        <v>2357398</v>
      </c>
      <c r="O46" s="22">
        <v>636545</v>
      </c>
      <c r="P46" s="22">
        <v>2574692</v>
      </c>
      <c r="Q46" s="22">
        <v>316365</v>
      </c>
      <c r="R46" s="22">
        <v>3527602</v>
      </c>
      <c r="S46" s="22">
        <v>0</v>
      </c>
      <c r="T46" s="22">
        <v>0</v>
      </c>
      <c r="U46" s="22">
        <v>0</v>
      </c>
      <c r="V46" s="22">
        <v>0</v>
      </c>
      <c r="W46" s="22">
        <v>7063705</v>
      </c>
      <c r="X46" s="22">
        <v>8749779</v>
      </c>
      <c r="Y46" s="22">
        <v>-1686074</v>
      </c>
      <c r="Z46" s="23">
        <v>-19.269903845571417</v>
      </c>
      <c r="AA46" s="20">
        <v>11609051</v>
      </c>
    </row>
    <row r="47" spans="1:27" x14ac:dyDescent="0.25">
      <c r="A47" s="19" t="s">
        <v>73</v>
      </c>
      <c r="B47" s="15" t="s">
        <v>32</v>
      </c>
      <c r="C47" s="20">
        <v>311189044</v>
      </c>
      <c r="D47" s="20">
        <v>0</v>
      </c>
      <c r="E47" s="21">
        <v>355816819</v>
      </c>
      <c r="F47" s="22">
        <v>353745325</v>
      </c>
      <c r="G47" s="22">
        <v>17131428</v>
      </c>
      <c r="H47" s="22">
        <v>41302177</v>
      </c>
      <c r="I47" s="22">
        <v>26915915</v>
      </c>
      <c r="J47" s="22">
        <v>85349520</v>
      </c>
      <c r="K47" s="22">
        <v>43197712</v>
      </c>
      <c r="L47" s="22">
        <v>55308585</v>
      </c>
      <c r="M47" s="22">
        <v>19032554</v>
      </c>
      <c r="N47" s="22">
        <v>117538851</v>
      </c>
      <c r="O47" s="22">
        <v>33828426</v>
      </c>
      <c r="P47" s="22">
        <v>20839596</v>
      </c>
      <c r="Q47" s="22">
        <v>30199098</v>
      </c>
      <c r="R47" s="22">
        <v>84867120</v>
      </c>
      <c r="S47" s="22">
        <v>0</v>
      </c>
      <c r="T47" s="22">
        <v>0</v>
      </c>
      <c r="U47" s="22">
        <v>0</v>
      </c>
      <c r="V47" s="22">
        <v>0</v>
      </c>
      <c r="W47" s="22">
        <v>287755491</v>
      </c>
      <c r="X47" s="22">
        <v>264441376</v>
      </c>
      <c r="Y47" s="22">
        <v>23314115</v>
      </c>
      <c r="Z47" s="23">
        <v>8.8163642742503345</v>
      </c>
      <c r="AA47" s="20">
        <v>353745325</v>
      </c>
    </row>
    <row r="48" spans="1:27" x14ac:dyDescent="0.25">
      <c r="A48" s="19" t="s">
        <v>74</v>
      </c>
      <c r="B48" s="15" t="s">
        <v>32</v>
      </c>
      <c r="C48" s="20">
        <v>55519594</v>
      </c>
      <c r="D48" s="20">
        <v>0</v>
      </c>
      <c r="E48" s="21">
        <v>1463000</v>
      </c>
      <c r="F48" s="22">
        <v>1463000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40909</v>
      </c>
      <c r="N48" s="22">
        <v>40909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40909</v>
      </c>
      <c r="X48" s="22">
        <v>1097253</v>
      </c>
      <c r="Y48" s="22">
        <v>-1056344</v>
      </c>
      <c r="Z48" s="23">
        <v>-96.271689391598841</v>
      </c>
      <c r="AA48" s="20">
        <v>1463000</v>
      </c>
    </row>
    <row r="49" spans="1:27" x14ac:dyDescent="0.25">
      <c r="A49" s="19" t="s">
        <v>75</v>
      </c>
      <c r="B49" s="15" t="s">
        <v>32</v>
      </c>
      <c r="C49" s="20">
        <v>8002823</v>
      </c>
      <c r="D49" s="20">
        <v>0</v>
      </c>
      <c r="E49" s="21">
        <v>23477420</v>
      </c>
      <c r="F49" s="22">
        <v>23477420</v>
      </c>
      <c r="G49" s="22">
        <v>-67423</v>
      </c>
      <c r="H49" s="22">
        <v>3561161</v>
      </c>
      <c r="I49" s="22">
        <v>-3622803</v>
      </c>
      <c r="J49" s="22">
        <v>-129065</v>
      </c>
      <c r="K49" s="22">
        <v>746938</v>
      </c>
      <c r="L49" s="22">
        <v>-82273</v>
      </c>
      <c r="M49" s="22">
        <v>14188</v>
      </c>
      <c r="N49" s="22">
        <v>678853</v>
      </c>
      <c r="O49" s="22">
        <v>293005</v>
      </c>
      <c r="P49" s="22">
        <v>5146</v>
      </c>
      <c r="Q49" s="22">
        <v>-50700</v>
      </c>
      <c r="R49" s="22">
        <v>247451</v>
      </c>
      <c r="S49" s="22">
        <v>0</v>
      </c>
      <c r="T49" s="22">
        <v>0</v>
      </c>
      <c r="U49" s="22">
        <v>0</v>
      </c>
      <c r="V49" s="22">
        <v>0</v>
      </c>
      <c r="W49" s="22">
        <v>797239</v>
      </c>
      <c r="X49" s="22">
        <v>19764920</v>
      </c>
      <c r="Y49" s="22">
        <v>-18967681</v>
      </c>
      <c r="Z49" s="23">
        <v>-95.966393995017427</v>
      </c>
      <c r="AA49" s="20">
        <v>23477420</v>
      </c>
    </row>
    <row r="50" spans="1:27" x14ac:dyDescent="0.25">
      <c r="A50" s="37" t="s">
        <v>76</v>
      </c>
      <c r="B50" s="28" t="s">
        <v>32</v>
      </c>
      <c r="C50" s="29">
        <f>SUM(C37:C49)</f>
        <v>33446861875</v>
      </c>
      <c r="D50" s="29">
        <f t="shared" ref="D50:Y50" si="1">SUM(D37:D49)</f>
        <v>0</v>
      </c>
      <c r="E50" s="30">
        <f t="shared" si="1"/>
        <v>35192712979</v>
      </c>
      <c r="F50" s="31">
        <f t="shared" si="1"/>
        <v>35253703576</v>
      </c>
      <c r="G50" s="31">
        <f t="shared" si="1"/>
        <v>3076762591</v>
      </c>
      <c r="H50" s="31">
        <f t="shared" si="1"/>
        <v>3649570811</v>
      </c>
      <c r="I50" s="31">
        <f t="shared" si="1"/>
        <v>3008692947</v>
      </c>
      <c r="J50" s="31">
        <f t="shared" si="1"/>
        <v>9735026349</v>
      </c>
      <c r="K50" s="31">
        <f t="shared" si="1"/>
        <v>2433448507</v>
      </c>
      <c r="L50" s="31">
        <f t="shared" si="1"/>
        <v>2720346482</v>
      </c>
      <c r="M50" s="31">
        <f t="shared" si="1"/>
        <v>2885122542</v>
      </c>
      <c r="N50" s="31">
        <f t="shared" si="1"/>
        <v>8038917531</v>
      </c>
      <c r="O50" s="31">
        <f t="shared" si="1"/>
        <v>2522141035</v>
      </c>
      <c r="P50" s="31">
        <f t="shared" si="1"/>
        <v>2802864045</v>
      </c>
      <c r="Q50" s="31">
        <f t="shared" si="1"/>
        <v>2507162703</v>
      </c>
      <c r="R50" s="31">
        <f t="shared" si="1"/>
        <v>7832167783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25606111663</v>
      </c>
      <c r="X50" s="31">
        <f t="shared" si="1"/>
        <v>26164767229</v>
      </c>
      <c r="Y50" s="31">
        <f t="shared" si="1"/>
        <v>-558655566</v>
      </c>
      <c r="Z50" s="32">
        <f>+IF(X50&lt;&gt;0,+(Y50/X50)*100,0)</f>
        <v>-2.1351444142824558</v>
      </c>
      <c r="AA50" s="29">
        <f>SUM(AA37:AA49)</f>
        <v>35253703576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-2404428002</v>
      </c>
      <c r="D51" s="39">
        <f t="shared" si="2"/>
        <v>0</v>
      </c>
      <c r="E51" s="40">
        <f t="shared" si="2"/>
        <v>1508482930</v>
      </c>
      <c r="F51" s="41">
        <f t="shared" si="2"/>
        <v>-3397027082</v>
      </c>
      <c r="G51" s="41">
        <f t="shared" si="2"/>
        <v>-148704030</v>
      </c>
      <c r="H51" s="41">
        <f t="shared" si="2"/>
        <v>-555882481</v>
      </c>
      <c r="I51" s="41">
        <f t="shared" si="2"/>
        <v>-47727103</v>
      </c>
      <c r="J51" s="41">
        <f t="shared" si="2"/>
        <v>-752313614</v>
      </c>
      <c r="K51" s="41">
        <f t="shared" si="2"/>
        <v>237941916</v>
      </c>
      <c r="L51" s="41">
        <f t="shared" si="2"/>
        <v>32093806</v>
      </c>
      <c r="M51" s="41">
        <f t="shared" si="2"/>
        <v>75168075</v>
      </c>
      <c r="N51" s="41">
        <f t="shared" si="2"/>
        <v>345203797</v>
      </c>
      <c r="O51" s="41">
        <f t="shared" si="2"/>
        <v>114766590</v>
      </c>
      <c r="P51" s="41">
        <f t="shared" si="2"/>
        <v>78424261</v>
      </c>
      <c r="Q51" s="41">
        <f t="shared" si="2"/>
        <v>-82136391</v>
      </c>
      <c r="R51" s="41">
        <f t="shared" si="2"/>
        <v>111054460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-296055357</v>
      </c>
      <c r="X51" s="41">
        <f t="shared" si="2"/>
        <v>-2295601193</v>
      </c>
      <c r="Y51" s="41">
        <f t="shared" si="2"/>
        <v>1999545836</v>
      </c>
      <c r="Z51" s="42">
        <f>+IF(X51&lt;&gt;0,+(Y51/X51)*100,0)</f>
        <v>-87.103362818299416</v>
      </c>
      <c r="AA51" s="39">
        <f>+AA35-AA50</f>
        <v>-3397027082</v>
      </c>
    </row>
    <row r="52" spans="1:27" x14ac:dyDescent="0.25">
      <c r="A52" s="43" t="s">
        <v>78</v>
      </c>
      <c r="B52" s="15" t="s">
        <v>32</v>
      </c>
      <c r="C52" s="20">
        <v>818215591</v>
      </c>
      <c r="D52" s="20">
        <v>0</v>
      </c>
      <c r="E52" s="21">
        <v>839390944</v>
      </c>
      <c r="F52" s="22">
        <v>949593637</v>
      </c>
      <c r="G52" s="22">
        <v>3728000</v>
      </c>
      <c r="H52" s="22">
        <v>37022449</v>
      </c>
      <c r="I52" s="22">
        <v>93933176</v>
      </c>
      <c r="J52" s="22">
        <v>134683625</v>
      </c>
      <c r="K52" s="22">
        <v>45943490</v>
      </c>
      <c r="L52" s="22">
        <v>53659405</v>
      </c>
      <c r="M52" s="22">
        <v>99049927</v>
      </c>
      <c r="N52" s="22">
        <v>198652822</v>
      </c>
      <c r="O52" s="22">
        <v>4563677</v>
      </c>
      <c r="P52" s="22">
        <v>32016199</v>
      </c>
      <c r="Q52" s="22">
        <v>105078593</v>
      </c>
      <c r="R52" s="22">
        <v>141658469</v>
      </c>
      <c r="S52" s="22">
        <v>0</v>
      </c>
      <c r="T52" s="22">
        <v>0</v>
      </c>
      <c r="U52" s="22">
        <v>0</v>
      </c>
      <c r="V52" s="22">
        <v>0</v>
      </c>
      <c r="W52" s="22">
        <v>474994916</v>
      </c>
      <c r="X52" s="22">
        <v>741676448</v>
      </c>
      <c r="Y52" s="22">
        <v>-266681532</v>
      </c>
      <c r="Z52" s="23">
        <v>-35.956586287609873</v>
      </c>
      <c r="AA52" s="20">
        <v>949593637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-1586212411</v>
      </c>
      <c r="D54" s="48">
        <f t="shared" si="3"/>
        <v>0</v>
      </c>
      <c r="E54" s="49">
        <f t="shared" si="3"/>
        <v>2347873874</v>
      </c>
      <c r="F54" s="50">
        <f t="shared" si="3"/>
        <v>-2447433445</v>
      </c>
      <c r="G54" s="50">
        <f t="shared" si="3"/>
        <v>-144976030</v>
      </c>
      <c r="H54" s="50">
        <f t="shared" si="3"/>
        <v>-518860032</v>
      </c>
      <c r="I54" s="50">
        <f t="shared" si="3"/>
        <v>46206073</v>
      </c>
      <c r="J54" s="50">
        <f t="shared" si="3"/>
        <v>-617629989</v>
      </c>
      <c r="K54" s="50">
        <f t="shared" si="3"/>
        <v>283885406</v>
      </c>
      <c r="L54" s="50">
        <f t="shared" si="3"/>
        <v>85753211</v>
      </c>
      <c r="M54" s="50">
        <f t="shared" si="3"/>
        <v>174218002</v>
      </c>
      <c r="N54" s="50">
        <f t="shared" si="3"/>
        <v>543856619</v>
      </c>
      <c r="O54" s="50">
        <f t="shared" si="3"/>
        <v>119330267</v>
      </c>
      <c r="P54" s="50">
        <f t="shared" si="3"/>
        <v>110440460</v>
      </c>
      <c r="Q54" s="50">
        <f t="shared" si="3"/>
        <v>22942202</v>
      </c>
      <c r="R54" s="50">
        <f t="shared" si="3"/>
        <v>252712929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178939559</v>
      </c>
      <c r="X54" s="50">
        <f t="shared" si="3"/>
        <v>-1553924745</v>
      </c>
      <c r="Y54" s="50">
        <f t="shared" si="3"/>
        <v>1732864304</v>
      </c>
      <c r="Z54" s="51">
        <f>+IF(X54&lt;&gt;0,+(Y54/X54)*100,0)</f>
        <v>-111.51532978516279</v>
      </c>
      <c r="AA54" s="48">
        <f>SUM(AA51:AA53)</f>
        <v>-2447433445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-1586212411</v>
      </c>
      <c r="D56" s="54">
        <f>+D54-D55</f>
        <v>0</v>
      </c>
      <c r="E56" s="55">
        <f t="shared" si="4"/>
        <v>2347873874</v>
      </c>
      <c r="F56" s="56">
        <f t="shared" si="4"/>
        <v>-2447433445</v>
      </c>
      <c r="G56" s="56">
        <f t="shared" si="4"/>
        <v>-144976030</v>
      </c>
      <c r="H56" s="56">
        <f t="shared" si="4"/>
        <v>-518860032</v>
      </c>
      <c r="I56" s="56">
        <f t="shared" si="4"/>
        <v>46206073</v>
      </c>
      <c r="J56" s="56">
        <f t="shared" si="4"/>
        <v>-617629989</v>
      </c>
      <c r="K56" s="56">
        <f t="shared" si="4"/>
        <v>283885406</v>
      </c>
      <c r="L56" s="56">
        <f t="shared" si="4"/>
        <v>85753211</v>
      </c>
      <c r="M56" s="56">
        <f t="shared" si="4"/>
        <v>174218002</v>
      </c>
      <c r="N56" s="56">
        <f t="shared" si="4"/>
        <v>543856619</v>
      </c>
      <c r="O56" s="56">
        <f t="shared" si="4"/>
        <v>119330267</v>
      </c>
      <c r="P56" s="56">
        <f t="shared" si="4"/>
        <v>110440460</v>
      </c>
      <c r="Q56" s="56">
        <f t="shared" si="4"/>
        <v>22942202</v>
      </c>
      <c r="R56" s="56">
        <f t="shared" si="4"/>
        <v>252712929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178939559</v>
      </c>
      <c r="X56" s="56">
        <f t="shared" si="4"/>
        <v>-1553924745</v>
      </c>
      <c r="Y56" s="56">
        <f t="shared" si="4"/>
        <v>1732864304</v>
      </c>
      <c r="Z56" s="57">
        <f>+IF(X56&lt;&gt;0,+(Y56/X56)*100,0)</f>
        <v>-111.51532978516279</v>
      </c>
      <c r="AA56" s="54">
        <f>+AA54-AA55</f>
        <v>-2447433445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-1586212411</v>
      </c>
      <c r="D59" s="48">
        <f>SUM(D56:D58)</f>
        <v>0</v>
      </c>
      <c r="E59" s="49">
        <f t="shared" si="5"/>
        <v>2347873874</v>
      </c>
      <c r="F59" s="50">
        <f t="shared" si="5"/>
        <v>-2447433445</v>
      </c>
      <c r="G59" s="50">
        <f t="shared" si="5"/>
        <v>-144976030</v>
      </c>
      <c r="H59" s="50">
        <f t="shared" si="5"/>
        <v>-518860032</v>
      </c>
      <c r="I59" s="50">
        <f t="shared" si="5"/>
        <v>46206073</v>
      </c>
      <c r="J59" s="50">
        <f t="shared" si="5"/>
        <v>-617629989</v>
      </c>
      <c r="K59" s="50">
        <f t="shared" si="5"/>
        <v>283885406</v>
      </c>
      <c r="L59" s="50">
        <f t="shared" si="5"/>
        <v>85753211</v>
      </c>
      <c r="M59" s="50">
        <f t="shared" si="5"/>
        <v>174218002</v>
      </c>
      <c r="N59" s="50">
        <f t="shared" si="5"/>
        <v>543856619</v>
      </c>
      <c r="O59" s="50">
        <f t="shared" si="5"/>
        <v>119330267</v>
      </c>
      <c r="P59" s="50">
        <f t="shared" si="5"/>
        <v>110440460</v>
      </c>
      <c r="Q59" s="50">
        <f t="shared" si="5"/>
        <v>22942202</v>
      </c>
      <c r="R59" s="50">
        <f t="shared" si="5"/>
        <v>252712929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178939559</v>
      </c>
      <c r="X59" s="50">
        <f t="shared" si="5"/>
        <v>-1553924745</v>
      </c>
      <c r="Y59" s="50">
        <f t="shared" si="5"/>
        <v>1732864304</v>
      </c>
      <c r="Z59" s="51">
        <f>+IF(X59&lt;&gt;0,+(Y59/X59)*100,0)</f>
        <v>-111.51532978516279</v>
      </c>
      <c r="AA59" s="48">
        <f>SUM(AA56:AA58)</f>
        <v>-2447433445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72042650</v>
      </c>
      <c r="F61" s="45">
        <v>72092650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17490</v>
      </c>
      <c r="R61" s="22">
        <v>17490</v>
      </c>
      <c r="S61" s="22">
        <v>0</v>
      </c>
      <c r="T61" s="45">
        <v>0</v>
      </c>
      <c r="U61" s="22">
        <v>0</v>
      </c>
      <c r="V61" s="22">
        <v>0</v>
      </c>
      <c r="W61" s="26">
        <v>17490</v>
      </c>
      <c r="X61" s="22">
        <v>52610330</v>
      </c>
      <c r="Y61" s="22">
        <v>-52592840</v>
      </c>
      <c r="Z61" s="23">
        <v>-99.966755578229595</v>
      </c>
      <c r="AA61" s="20">
        <v>72092650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-1586212411</v>
      </c>
      <c r="D62" s="65">
        <f>SUM(D59:D61)</f>
        <v>0</v>
      </c>
      <c r="E62" s="66">
        <f t="shared" si="6"/>
        <v>2419916524</v>
      </c>
      <c r="F62" s="67">
        <f t="shared" si="6"/>
        <v>-2375340795</v>
      </c>
      <c r="G62" s="67">
        <f t="shared" si="6"/>
        <v>-144976030</v>
      </c>
      <c r="H62" s="67">
        <f t="shared" si="6"/>
        <v>-518860032</v>
      </c>
      <c r="I62" s="67">
        <f t="shared" si="6"/>
        <v>46206073</v>
      </c>
      <c r="J62" s="67">
        <f t="shared" si="6"/>
        <v>-617629989</v>
      </c>
      <c r="K62" s="67">
        <f t="shared" si="6"/>
        <v>283885406</v>
      </c>
      <c r="L62" s="67">
        <f t="shared" si="6"/>
        <v>85753211</v>
      </c>
      <c r="M62" s="67">
        <f t="shared" si="6"/>
        <v>174218002</v>
      </c>
      <c r="N62" s="67">
        <f t="shared" si="6"/>
        <v>543856619</v>
      </c>
      <c r="O62" s="67">
        <f t="shared" si="6"/>
        <v>119330267</v>
      </c>
      <c r="P62" s="67">
        <f t="shared" si="6"/>
        <v>110440460</v>
      </c>
      <c r="Q62" s="67">
        <f t="shared" si="6"/>
        <v>22959692</v>
      </c>
      <c r="R62" s="67">
        <f t="shared" si="6"/>
        <v>252730419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178957049</v>
      </c>
      <c r="X62" s="67">
        <f t="shared" si="6"/>
        <v>-1501314415</v>
      </c>
      <c r="Y62" s="67">
        <f t="shared" si="6"/>
        <v>1680271464</v>
      </c>
      <c r="Z62" s="68">
        <f>+IF(X62&lt;&gt;0,+(Y62/X62)*100,0)</f>
        <v>-111.92002469382804</v>
      </c>
      <c r="AA62" s="65">
        <f>SUM(AA59:AA61)</f>
        <v>-2375340795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85B8D0-2B50-4448-87C3-E94D165DAC99}"/>
</file>

<file path=customXml/itemProps2.xml><?xml version="1.0" encoding="utf-8"?>
<ds:datastoreItem xmlns:ds="http://schemas.openxmlformats.org/officeDocument/2006/customXml" ds:itemID="{B994352D-3485-45F5-8E11-1ECB1BA86FFF}"/>
</file>

<file path=customXml/itemProps3.xml><?xml version="1.0" encoding="utf-8"?>
<ds:datastoreItem xmlns:ds="http://schemas.openxmlformats.org/officeDocument/2006/customXml" ds:itemID="{5904488E-4627-4234-B949-14757BB6C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2026-05-11T18:18:36Z</dcterms:created>
  <dcterms:modified xsi:type="dcterms:W3CDTF">2026-05-11T18:19:25Z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